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ThisWorkbook" defaultThemeVersion="166925"/>
  <mc:AlternateContent xmlns:mc="http://schemas.openxmlformats.org/markup-compatibility/2006">
    <mc:Choice Requires="x15">
      <x15ac:absPath xmlns:x15ac="http://schemas.microsoft.com/office/spreadsheetml/2010/11/ac" url="https://oegr-my.sharepoint.com/personal/ana_lopez_oetiker_com/Documents/Documents/Policies/SELF-ASSESSMENT/"/>
    </mc:Choice>
  </mc:AlternateContent>
  <xr:revisionPtr revIDLastSave="2" documentId="8_{A4902C96-BD89-424B-9A86-259239A3EC0F}" xr6:coauthVersionLast="47" xr6:coauthVersionMax="47" xr10:uidLastSave="{618CD75E-9B68-4E06-95C5-4B680A916313}"/>
  <bookViews>
    <workbookView xWindow="-110" yWindow="-110" windowWidth="38620" windowHeight="21100" xr2:uid="{00000000-000D-0000-FFFF-FFFF00000000}"/>
  </bookViews>
  <sheets>
    <sheet name="General Info" sheetId="2" r:id="rId1"/>
    <sheet name="Instruction" sheetId="1" r:id="rId2"/>
    <sheet name="Management System" sheetId="7" r:id="rId3"/>
    <sheet name="Environmental req." sheetId="4" r:id="rId4"/>
    <sheet name="Health &amp; Safety req." sheetId="12" r:id="rId5"/>
    <sheet name="Rev History" sheetId="11" r:id="rId6"/>
    <sheet name="Result" sheetId="5" state="hidden" r:id="rId7"/>
    <sheet name="Revision" sheetId="10" state="hidden" r:id="rId8"/>
    <sheet name="Blad2" sheetId="9" state="hidden" r:id="rId9"/>
  </sheets>
  <externalReferences>
    <externalReference r:id="rId10"/>
  </externalReferences>
  <definedNames>
    <definedName name="_xlnm._FilterDatabase" localSheetId="3" hidden="1">'Environmental req.'!$A$1:$F$15</definedName>
    <definedName name="_xlnm._FilterDatabase" localSheetId="4" hidden="1">'Health &amp; Safety req.'!$A$1:$F$14</definedName>
    <definedName name="_xlnm.Print_Area" localSheetId="3">'Environmental req.'!$A$1:$F$15</definedName>
    <definedName name="_xlnm.Print_Area" localSheetId="4">'Health &amp; Safety req.'!$A$1:$F$14</definedName>
    <definedName name="_xlnm.Print_Titles" localSheetId="3">'Environmental req.'!$1:$4</definedName>
    <definedName name="_xlnm.Print_Titles" localSheetId="4">'Health &amp; Safety req.'!$1:$4</definedName>
    <definedName name="Quality1">[1]Data!$A$3:$A$5</definedName>
    <definedName name="Social2" localSheetId="2">[1]Data!#REF!</definedName>
    <definedName name="Social2">[1]Data!#REF!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12" l="1"/>
  <c r="E2" i="12"/>
  <c r="C3" i="12"/>
  <c r="C2" i="12"/>
  <c r="C26" i="5" l="1"/>
  <c r="E5" i="7"/>
  <c r="E4" i="7"/>
  <c r="E2" i="7"/>
  <c r="B5" i="7"/>
  <c r="B4" i="7"/>
  <c r="B2" i="7"/>
  <c r="E3" i="4"/>
  <c r="E2" i="4"/>
  <c r="C3" i="4"/>
  <c r="C2" i="4"/>
  <c r="M14" i="5"/>
  <c r="C14" i="5" s="1"/>
  <c r="M13" i="5"/>
  <c r="C13" i="5" s="1"/>
  <c r="M12" i="5"/>
  <c r="C12" i="5" s="1"/>
  <c r="D44" i="5" l="1"/>
  <c r="B43" i="5"/>
  <c r="B44" i="5" l="1"/>
  <c r="C11" i="9"/>
  <c r="B11" i="9"/>
  <c r="C10" i="9"/>
  <c r="B10" i="9"/>
  <c r="C9" i="9"/>
  <c r="B9" i="9"/>
  <c r="C5" i="9"/>
  <c r="B5" i="9"/>
  <c r="C11" i="5"/>
  <c r="C27" i="5"/>
  <c r="C28" i="5"/>
  <c r="C29" i="5"/>
  <c r="C30" i="5"/>
  <c r="C31" i="5"/>
  <c r="C32" i="5"/>
  <c r="C33" i="5"/>
  <c r="C34" i="5"/>
  <c r="C13" i="9" l="1"/>
  <c r="B13" i="9"/>
  <c r="C6" i="9"/>
  <c r="B6" i="9"/>
  <c r="A18" i="5"/>
  <c r="C10" i="5"/>
  <c r="B34" i="2" l="1"/>
  <c r="F12" i="5" l="1"/>
  <c r="G12" i="5"/>
  <c r="C4" i="9" l="1"/>
  <c r="B4"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6" authorId="0" shapeId="0" xr:uid="{00000000-0006-0000-0000-000001000000}">
      <text>
        <r>
          <rPr>
            <sz val="9"/>
            <color indexed="81"/>
            <rFont val="Tahoma"/>
            <family val="2"/>
          </rPr>
          <t xml:space="preserve">LC: Local currency
</t>
        </r>
      </text>
    </comment>
    <comment ref="A19" authorId="0" shapeId="0" xr:uid="{00000000-0006-0000-0000-000002000000}">
      <text>
        <r>
          <rPr>
            <b/>
            <sz val="9"/>
            <color indexed="81"/>
            <rFont val="Tahoma"/>
            <family val="2"/>
          </rPr>
          <t>FTE; Full Time Equivalent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Forslund, Andreas</author>
  </authors>
  <commentList>
    <comment ref="A10" authorId="0" shapeId="0" xr:uid="{00000000-0006-0000-0500-000001000000}">
      <text>
        <r>
          <rPr>
            <b/>
            <sz val="9"/>
            <color indexed="81"/>
            <rFont val="Tahoma"/>
            <family val="2"/>
          </rPr>
          <t>Forslund, Andreas:</t>
        </r>
        <r>
          <rPr>
            <sz val="9"/>
            <color indexed="81"/>
            <rFont val="Tahoma"/>
            <family val="2"/>
          </rPr>
          <t xml:space="preserve">
LC: Local currency
</t>
        </r>
      </text>
    </comment>
  </commentList>
</comments>
</file>

<file path=xl/sharedStrings.xml><?xml version="1.0" encoding="utf-8"?>
<sst xmlns="http://schemas.openxmlformats.org/spreadsheetml/2006/main" count="231" uniqueCount="148">
  <si>
    <t>Supplier General Info</t>
  </si>
  <si>
    <t>COMPANY NAME:</t>
  </si>
  <si>
    <t>CONTACT PERSON:</t>
  </si>
  <si>
    <t>PRODUCTION UNIT LOCATION:</t>
  </si>
  <si>
    <t>E-MAIL:</t>
  </si>
  <si>
    <t>SELF ASSESSMENT DATE:</t>
  </si>
  <si>
    <t>PHONE NUMBER:</t>
  </si>
  <si>
    <t>Function</t>
  </si>
  <si>
    <t>Name</t>
  </si>
  <si>
    <t>Email Address</t>
  </si>
  <si>
    <t>Phone number</t>
  </si>
  <si>
    <t>SALES CONTACT</t>
  </si>
  <si>
    <t>KEY ACCOUNT MANAGER</t>
  </si>
  <si>
    <t>QUALITY CONTACT</t>
  </si>
  <si>
    <t>QUALITY MANAGER</t>
  </si>
  <si>
    <t>HSE MANAGER</t>
  </si>
  <si>
    <t>Company information</t>
  </si>
  <si>
    <t>Info</t>
  </si>
  <si>
    <t>Budget/Target</t>
  </si>
  <si>
    <t>Year -1</t>
  </si>
  <si>
    <t>Year -2</t>
  </si>
  <si>
    <t>Year -3</t>
  </si>
  <si>
    <t>Turnover (LC)</t>
  </si>
  <si>
    <t>EBIT (%)</t>
  </si>
  <si>
    <t>No. of employees (FTE)</t>
  </si>
  <si>
    <t>Service availability/ Performance indicator for service quality</t>
  </si>
  <si>
    <t>No. of customer complaints</t>
  </si>
  <si>
    <t>Average response time for customer issues</t>
  </si>
  <si>
    <t>Certification name/no</t>
  </si>
  <si>
    <t>Valid until</t>
  </si>
  <si>
    <t>Is your company certified according to ISO9001?</t>
  </si>
  <si>
    <t>Is your company certified according to ISO14001?</t>
  </si>
  <si>
    <t>Is your company certified according to ISO45001?</t>
  </si>
  <si>
    <t>Is your company certified according to a Industry Standard Management System?</t>
  </si>
  <si>
    <t>Confirmation of correctness of the Self Assessment</t>
  </si>
  <si>
    <t>As an authorized representative of the supplier, I confirm the correctness and completeness in this Self Assessment</t>
  </si>
  <si>
    <t>Final Decision (for Oetiker use only)</t>
  </si>
  <si>
    <t>Approved</t>
  </si>
  <si>
    <t>Not Approved</t>
  </si>
  <si>
    <t>Comments</t>
  </si>
  <si>
    <t>Quality Responsible:</t>
  </si>
  <si>
    <t>Date:</t>
  </si>
  <si>
    <t>Purchasing Responsible:</t>
  </si>
  <si>
    <t>Instructions</t>
  </si>
  <si>
    <t>This Self Assessment is valid only for of services that support the business (IT services, power supplies …), named as SERVICE SUPPLIERS.</t>
  </si>
  <si>
    <t>The Supplier Assessment Matrix is a checklist to provide objective evidence of supplier process control. The assessment is a tool to help the supplier and Oetiker to see the strengthness and possible improvement areas of supplier.</t>
  </si>
  <si>
    <t>Assessment should be answered by responsible person on each area/criteria together with quality responsible at supplier site. Before finalizing, assessment should be reviewed by the site management.</t>
  </si>
  <si>
    <t>G/R DEFINITION:</t>
  </si>
  <si>
    <t>Green</t>
  </si>
  <si>
    <t>The requirement in the question is achieved.</t>
  </si>
  <si>
    <t>Red</t>
  </si>
  <si>
    <t>The requirement in the question is not achieved.</t>
  </si>
  <si>
    <t>Suppliers are required to provide the completed self assessment in same format (no scans, no PDF etc.) to responsible person at Oetiker (person that sent the assessment to your company) within 2 weeks after receiving the assessment request.</t>
  </si>
  <si>
    <t>After Oetiker received the completed Assessment form, an evaluation will be performed by Oetiker team internally and communicated to the supplier with feedback and status of Assessment.</t>
  </si>
  <si>
    <t xml:space="preserve">ONLY if requested by Oetiker, supplier should provide evidence based on assessment result and/or answers of questions. </t>
  </si>
  <si>
    <t>Oetiker can perform an audit at supplier site based on the Supplier Self Assessment results. Time schedule for the assessment will be communicated and agreed with the supplier upon request. In case of deviations in assessment  results between supplier self assessment and Oetiker assessment, Oetiker may decide to charge supplier with costs for Oetiker Assessment.</t>
  </si>
  <si>
    <t>Management System</t>
  </si>
  <si>
    <t>If the plant is not certified according ISO9001 and/or another Industry Standard Management System</t>
  </si>
  <si>
    <t>to which Industry Standard Management System do you plan a certification?</t>
  </si>
  <si>
    <t>in which time frame do you plan a certification process?</t>
  </si>
  <si>
    <t xml:space="preserve">If the plant is not certified according to ISO14001 </t>
  </si>
  <si>
    <t>is there another program in place for environmental management system?</t>
  </si>
  <si>
    <t>If the plant is not certified according to ISO45001</t>
  </si>
  <si>
    <t>In which time frame do you plan a certification process?</t>
  </si>
  <si>
    <t>Is there another program in place for an occupational health and safety management system?</t>
  </si>
  <si>
    <t xml:space="preserve"> Supplier Environmental Self Assessment</t>
  </si>
  <si>
    <t>G</t>
  </si>
  <si>
    <t>R</t>
  </si>
  <si>
    <t>Section</t>
  </si>
  <si>
    <t>Supplier Self Assessment 
G/R</t>
  </si>
  <si>
    <t>Evidence/Comment</t>
  </si>
  <si>
    <r>
      <t xml:space="preserve"> Environmental </t>
    </r>
    <r>
      <rPr>
        <sz val="11"/>
        <rFont val="Arial"/>
        <family val="2"/>
      </rPr>
      <t>(only if no certification to ISO14001 exists)</t>
    </r>
  </si>
  <si>
    <t>Environmental Regulations</t>
  </si>
  <si>
    <t>1.1</t>
  </si>
  <si>
    <t>Is this factory in compliance with all applicable environmental laws?</t>
  </si>
  <si>
    <t>1.2</t>
  </si>
  <si>
    <t>Does the factory has an environmental policy?</t>
  </si>
  <si>
    <t>1.3</t>
  </si>
  <si>
    <t>Is there an environmental improvement program in place where the factory is working with reducing the environmental impact by for example minimizing the energy and water consumption, minimizing the amount of waste and increasing the amount of recycled waste?</t>
  </si>
  <si>
    <t>1.4</t>
  </si>
  <si>
    <t>Is waste management arranged in a way that does not lead to pollution of the environment?</t>
  </si>
  <si>
    <t>1.5</t>
  </si>
  <si>
    <t>Is there a waste segregation implemented?</t>
  </si>
  <si>
    <t>1.6</t>
  </si>
  <si>
    <t>Are chemicals properly and separately disposed off?</t>
  </si>
  <si>
    <t>1.7</t>
  </si>
  <si>
    <t>Are precautions taken to ensure that employees are not harmed by hazardous chemicals?</t>
  </si>
  <si>
    <t>1.8</t>
  </si>
  <si>
    <t>Are environmental requirements (including but not limited to legal and customer requirements) communicated and followed up towards your sub suppliers/contractors?</t>
  </si>
  <si>
    <t>1.9</t>
  </si>
  <si>
    <t>Are environmental requirements parts of your contract with suppliers/contractors?</t>
  </si>
  <si>
    <t xml:space="preserve"> Supplier Health &amp; Safety Self Assessment</t>
  </si>
  <si>
    <r>
      <t xml:space="preserve"> Health &amp; Safety </t>
    </r>
    <r>
      <rPr>
        <sz val="11"/>
        <rFont val="Arial"/>
        <family val="2"/>
      </rPr>
      <t>(only if no certification to ISO 45001 exists)</t>
    </r>
  </si>
  <si>
    <t>Health &amp; Safety Requirements</t>
  </si>
  <si>
    <t>2.1</t>
  </si>
  <si>
    <r>
      <t xml:space="preserve">Can you provide a copy of valid </t>
    </r>
    <r>
      <rPr>
        <b/>
        <sz val="11"/>
        <color theme="1"/>
        <rFont val="Arial"/>
        <family val="2"/>
      </rPr>
      <t>Liability Insurance</t>
    </r>
    <r>
      <rPr>
        <sz val="11"/>
        <color theme="1"/>
        <rFont val="Arial"/>
        <family val="2"/>
      </rPr>
      <t>?</t>
    </r>
  </si>
  <si>
    <t>2.2</t>
  </si>
  <si>
    <r>
      <t xml:space="preserve">Can you provide a copy of valid </t>
    </r>
    <r>
      <rPr>
        <b/>
        <sz val="11"/>
        <color theme="1"/>
        <rFont val="Arial"/>
        <family val="2"/>
      </rPr>
      <t>Worker's Compensation Insurance</t>
    </r>
    <r>
      <rPr>
        <sz val="11"/>
        <color theme="1"/>
        <rFont val="Arial"/>
        <family val="2"/>
      </rPr>
      <t xml:space="preserve"> (or equivalent based on the site requirements) if you are sending workers to our site(s)?</t>
    </r>
  </si>
  <si>
    <t>2.3</t>
  </si>
  <si>
    <r>
      <t>Have you agreed to and signed the "</t>
    </r>
    <r>
      <rPr>
        <b/>
        <sz val="11"/>
        <color theme="1"/>
        <rFont val="Arial"/>
        <family val="2"/>
      </rPr>
      <t>Service Provider Agreement</t>
    </r>
    <r>
      <rPr>
        <sz val="11"/>
        <color theme="1"/>
        <rFont val="Arial"/>
        <family val="2"/>
      </rPr>
      <t xml:space="preserve">" terms?  </t>
    </r>
    <r>
      <rPr>
        <i/>
        <sz val="11"/>
        <color theme="1"/>
        <rFont val="Arial"/>
        <family val="2"/>
      </rPr>
      <t>Oetiker Site Specific Document.</t>
    </r>
  </si>
  <si>
    <t>2.4</t>
  </si>
  <si>
    <r>
      <t xml:space="preserve">Can you provide </t>
    </r>
    <r>
      <rPr>
        <b/>
        <sz val="11"/>
        <color theme="1"/>
        <rFont val="Arial"/>
        <family val="2"/>
      </rPr>
      <t>accident history</t>
    </r>
    <r>
      <rPr>
        <sz val="11"/>
        <color theme="1"/>
        <rFont val="Arial"/>
        <family val="2"/>
      </rPr>
      <t xml:space="preserve"> for the last 6 months to give an indication of your safety performance (# of first-aid accidents, # of lost time accidents, # of restricted work accidents)?</t>
    </r>
  </si>
  <si>
    <t>2.5</t>
  </si>
  <si>
    <r>
      <t xml:space="preserve">Can you provide </t>
    </r>
    <r>
      <rPr>
        <b/>
        <sz val="11"/>
        <color theme="1"/>
        <rFont val="Arial"/>
        <family val="2"/>
      </rPr>
      <t>training records</t>
    </r>
    <r>
      <rPr>
        <sz val="11"/>
        <color theme="1"/>
        <rFont val="Arial"/>
        <family val="2"/>
      </rPr>
      <t xml:space="preserve"> to support the level of "competence" if you will have employees using equipment or machinery on our site(s)?</t>
    </r>
  </si>
  <si>
    <t>2.6</t>
  </si>
  <si>
    <r>
      <t xml:space="preserve">Can you provide </t>
    </r>
    <r>
      <rPr>
        <b/>
        <sz val="11"/>
        <color theme="1"/>
        <rFont val="Arial"/>
        <family val="2"/>
      </rPr>
      <t>Safety Data Sheets (SDS)</t>
    </r>
    <r>
      <rPr>
        <sz val="11"/>
        <color theme="1"/>
        <rFont val="Arial"/>
        <family val="2"/>
      </rPr>
      <t xml:space="preserve"> for any chemicals you may be providing or using on our site?</t>
    </r>
  </si>
  <si>
    <t>2.7</t>
  </si>
  <si>
    <r>
      <t xml:space="preserve">Are you </t>
    </r>
    <r>
      <rPr>
        <b/>
        <sz val="11"/>
        <color theme="1"/>
        <rFont val="Arial"/>
        <family val="2"/>
      </rPr>
      <t xml:space="preserve">compliant with health and safety regulations </t>
    </r>
    <r>
      <rPr>
        <sz val="11"/>
        <color theme="1"/>
        <rFont val="Arial"/>
        <family val="2"/>
      </rPr>
      <t>and do you regularly monitor to maintain compliance?</t>
    </r>
  </si>
  <si>
    <t>2.9</t>
  </si>
  <si>
    <r>
      <t xml:space="preserve">Does your business take a </t>
    </r>
    <r>
      <rPr>
        <b/>
        <sz val="11"/>
        <color theme="1"/>
        <rFont val="Arial"/>
        <family val="2"/>
      </rPr>
      <t>proactive approach to health and safety</t>
    </r>
    <r>
      <rPr>
        <sz val="11"/>
        <color theme="1"/>
        <rFont val="Arial"/>
        <family val="2"/>
      </rPr>
      <t xml:space="preserve"> by identifying hazards and controling risks to workers?  For example workplace inspections, training, employees reporting near misses etc.</t>
    </r>
  </si>
  <si>
    <t>Date</t>
  </si>
  <si>
    <t>Rev level</t>
  </si>
  <si>
    <t>Reason</t>
  </si>
  <si>
    <t>Initial Document Creation</t>
  </si>
  <si>
    <t>Changes:</t>
  </si>
  <si>
    <t>01-apr-24</t>
  </si>
  <si>
    <t>ISO 45001 Updates</t>
  </si>
  <si>
    <t>Changes:  
General Info Tab: Added in HSE Manager and ISO 45001 question.
Management System Tab: Added If the plant is not certified to ISO 45001 questions.
Health &amp; Safety Req Tab: Added as new tab</t>
  </si>
  <si>
    <t>Fix some errors</t>
  </si>
  <si>
    <t>Changes:  
Correct some typo in the H&amp;S header.</t>
  </si>
  <si>
    <t>Oetiker Self Assessment Result</t>
  </si>
  <si>
    <r>
      <rPr>
        <b/>
        <sz val="18"/>
        <color theme="1"/>
        <rFont val="Arial"/>
        <family val="2"/>
      </rPr>
      <t xml:space="preserve">Please note! </t>
    </r>
    <r>
      <rPr>
        <sz val="16"/>
        <color theme="1"/>
        <rFont val="Arial"/>
        <family val="2"/>
      </rPr>
      <t xml:space="preserve">
If one or more blocking criteria is fulfilled the selection process is stopped but can be manually released with comment</t>
    </r>
  </si>
  <si>
    <t>OK</t>
  </si>
  <si>
    <t>Stop Criteria</t>
  </si>
  <si>
    <t>Result</t>
  </si>
  <si>
    <t>Comment</t>
  </si>
  <si>
    <t>Final result</t>
  </si>
  <si>
    <t>NOK</t>
  </si>
  <si>
    <t>Budget less than year 3</t>
  </si>
  <si>
    <t>Less than 5% over the last 3 years</t>
  </si>
  <si>
    <t>If empty</t>
  </si>
  <si>
    <t>NO</t>
  </si>
  <si>
    <t xml:space="preserve"> where do you have detected process gaps related to the affected product?</t>
  </si>
  <si>
    <t>If no gap analyze exists</t>
  </si>
  <si>
    <t>In which time frame to you plan to close the gaps?</t>
  </si>
  <si>
    <t>If no planning exists</t>
  </si>
  <si>
    <t>No program exists</t>
  </si>
  <si>
    <t>Environmental Requirements</t>
  </si>
  <si>
    <t>Not fulfilled</t>
  </si>
  <si>
    <t>Is there an environmental improvement program in place?</t>
  </si>
  <si>
    <t>Are environmental requirements communicated towards your subsuppliers?</t>
  </si>
  <si>
    <t>CONTACT:</t>
  </si>
  <si>
    <t>Supplier Self Assessment Result</t>
  </si>
  <si>
    <t>Adjusted Result</t>
  </si>
  <si>
    <r>
      <t>1.</t>
    </r>
    <r>
      <rPr>
        <sz val="7"/>
        <color theme="1"/>
        <rFont val="Times New Roman"/>
        <family val="1"/>
      </rPr>
      <t xml:space="preserve">       </t>
    </r>
    <r>
      <rPr>
        <sz val="11"/>
        <color theme="1"/>
        <rFont val="Calibri"/>
        <family val="2"/>
        <scheme val="minor"/>
      </rPr>
      <t>Creation of OEGR F140 with revision history page.</t>
    </r>
  </si>
  <si>
    <t>Supplier Rating</t>
  </si>
  <si>
    <t>Company Information</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</si>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</sst>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2"/>
      <name val="Arial"/>
      <family val="2"/>
    </font>
    <font>
      <sz val="14"/>
      <color theme="1"/>
      <name val="Arial"/>
      <family val="2"/>
    </font>
    <font>
      <sz val="11"/>
      <color theme="1"/>
      <name val="Arial"/>
      <family val="2"/>
    </font>
    <font>
      <sz val="12"/>
      <color theme="1"/>
      <name val="Arial"/>
      <family val="2"/>
    </font>
    <font>
      <b/>
      <sz val="11"/>
      <name val="Arial"/>
      <family val="2"/>
    </font>
    <font>
      <sz val="11"/>
      <name val="Arial"/>
      <family val="2"/>
    </font>
    <font>
      <u/>
      <sz val="11"/>
      <color theme="10"/>
      <name val="Calibri"/>
      <family val="2"/>
      <scheme val="minor"/>
    </font>
    <font>
      <b/>
      <sz val="14"/>
      <color theme="1"/>
      <name val="Calibri"/>
      <family val="2"/>
      <scheme val="minor"/>
    </font>
    <font>
      <sz val="9"/>
      <color indexed="81"/>
      <name val="Tahoma"/>
      <family val="2"/>
    </font>
    <font>
      <b/>
      <sz val="9"/>
      <color indexed="81"/>
      <name val="Tahoma"/>
      <family val="2"/>
    </font>
    <font>
      <u/>
      <sz val="11"/>
      <color theme="10"/>
      <name val="Arial"/>
      <family val="2"/>
    </font>
    <font>
      <b/>
      <sz val="12"/>
      <color theme="1"/>
      <name val="Arial"/>
      <family val="2"/>
    </font>
    <font>
      <sz val="10"/>
      <color theme="1"/>
      <name val="Arial"/>
      <family val="2"/>
    </font>
    <font>
      <b/>
      <sz val="26"/>
      <color theme="1"/>
      <name val="Arial"/>
      <family val="2"/>
    </font>
    <font>
      <b/>
      <sz val="11"/>
      <color theme="1"/>
      <name val="Arial"/>
      <family val="2"/>
    </font>
    <font>
      <strike/>
      <sz val="11"/>
      <color theme="1"/>
      <name val="Arial"/>
      <family val="2"/>
    </font>
    <font>
      <b/>
      <sz val="28"/>
      <name val="Arial"/>
      <family val="2"/>
    </font>
    <font>
      <b/>
      <sz val="16"/>
      <name val="Arial"/>
      <family val="2"/>
    </font>
    <font>
      <sz val="11"/>
      <color theme="1"/>
      <name val="Calibri"/>
      <family val="2"/>
      <scheme val="minor"/>
    </font>
    <font>
      <b/>
      <sz val="24"/>
      <name val="Arial"/>
      <family val="2"/>
    </font>
    <font>
      <b/>
      <sz val="14"/>
      <name val="Arial"/>
      <family val="2"/>
    </font>
    <font>
      <sz val="16"/>
      <color theme="1"/>
      <name val="Arial"/>
      <family val="2"/>
    </font>
    <font>
      <b/>
      <sz val="18"/>
      <color theme="1"/>
      <name val="Arial"/>
      <family val="2"/>
    </font>
    <font>
      <b/>
      <sz val="11"/>
      <color theme="1"/>
      <name val="Calibri"/>
      <family val="2"/>
      <scheme val="minor"/>
    </font>
    <font>
      <sz val="7"/>
      <color theme="1"/>
      <name val="Times New Roman"/>
      <family val="1"/>
    </font>
    <font>
      <u/>
      <sz val="11"/>
      <color theme="1"/>
      <name val="Arial"/>
      <family val="2"/>
    </font>
    <font>
      <i/>
      <sz val="11"/>
      <color theme="1"/>
      <name val="Arial"/>
      <family val="2"/>
    </font>
  </fonts>
  <fills count="9">
    <fill>
      <patternFill patternType="none"/>
    </fill>
    <fill>
      <patternFill patternType="gray125"/>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theme="0" tint="-0.14999847407452621"/>
        <bgColor indexed="64"/>
      </patternFill>
    </fill>
    <fill>
      <patternFill patternType="solid">
        <fgColor rgb="FFD2ECED"/>
        <bgColor indexed="64"/>
      </patternFill>
    </fill>
    <fill>
      <patternFill patternType="solid">
        <fgColor rgb="FFFFFF00"/>
        <bgColor indexed="64"/>
      </patternFill>
    </fill>
  </fills>
  <borders count="4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xf numFmtId="0" fontId="7" fillId="0" borderId="0" applyNumberFormat="0" applyFill="0" applyBorder="0" applyAlignment="0" applyProtection="0"/>
    <xf numFmtId="9" fontId="19" fillId="0" borderId="0" applyFont="0" applyFill="0" applyBorder="0" applyAlignment="0" applyProtection="0"/>
  </cellStyleXfs>
  <cellXfs count="278">
    <xf numFmtId="0" fontId="0" fillId="0" borderId="0" xfId="0"/>
    <xf numFmtId="0" fontId="3" fillId="0" borderId="0" xfId="0" applyFont="1"/>
    <xf numFmtId="0" fontId="5" fillId="3" borderId="4" xfId="0" applyFont="1" applyFill="1" applyBorder="1" applyAlignment="1">
      <alignment horizontal="center" vertical="center"/>
    </xf>
    <xf numFmtId="0" fontId="5" fillId="4" borderId="4" xfId="0" applyFont="1" applyFill="1" applyBorder="1" applyAlignment="1">
      <alignment horizontal="center" vertical="center"/>
    </xf>
    <xf numFmtId="0" fontId="3" fillId="0" borderId="10" xfId="0" applyFont="1" applyBorder="1" applyAlignment="1">
      <alignment horizontal="left" vertical="center"/>
    </xf>
    <xf numFmtId="0" fontId="3" fillId="0" borderId="12" xfId="0" applyFont="1" applyBorder="1" applyAlignment="1">
      <alignment horizontal="left" vertical="center"/>
    </xf>
    <xf numFmtId="0" fontId="0" fillId="0" borderId="0" xfId="0" applyAlignment="1">
      <alignment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0" fontId="0" fillId="0" borderId="0" xfId="0" applyAlignment="1">
      <alignment horizontal="center" vertical="center"/>
    </xf>
    <xf numFmtId="0" fontId="3" fillId="0" borderId="8"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8" fillId="5" borderId="21" xfId="0" applyFont="1" applyFill="1" applyBorder="1" applyAlignment="1">
      <alignment horizontal="left" vertical="center"/>
    </xf>
    <xf numFmtId="0" fontId="8" fillId="5" borderId="21" xfId="0" applyFont="1" applyFill="1" applyBorder="1" applyAlignment="1">
      <alignment horizontal="center" vertical="center" wrapText="1"/>
    </xf>
    <xf numFmtId="0" fontId="4" fillId="0" borderId="0" xfId="0" applyFont="1"/>
    <xf numFmtId="0" fontId="3" fillId="6" borderId="17" xfId="0" applyFont="1" applyFill="1" applyBorder="1" applyAlignment="1">
      <alignment horizontal="left" vertical="center" wrapText="1"/>
    </xf>
    <xf numFmtId="0" fontId="3" fillId="6" borderId="19" xfId="0" applyFont="1" applyFill="1" applyBorder="1" applyAlignment="1">
      <alignment horizontal="left" vertical="center" wrapText="1"/>
    </xf>
    <xf numFmtId="0" fontId="3" fillId="0" borderId="10" xfId="0" applyFont="1" applyBorder="1" applyAlignment="1">
      <alignment horizontal="left" vertical="center" wrapText="1" indent="2"/>
    </xf>
    <xf numFmtId="0" fontId="2" fillId="0" borderId="31" xfId="0" applyFont="1" applyBorder="1" applyAlignment="1">
      <alignment horizontal="left" vertical="center" wrapText="1"/>
    </xf>
    <xf numFmtId="0" fontId="3" fillId="0" borderId="31" xfId="0" applyFont="1" applyBorder="1" applyAlignment="1">
      <alignment horizontal="left" vertical="center" wrapText="1"/>
    </xf>
    <xf numFmtId="0" fontId="3" fillId="0" borderId="31" xfId="0" applyFont="1" applyBorder="1"/>
    <xf numFmtId="0" fontId="3" fillId="0" borderId="32" xfId="0" applyFont="1" applyBorder="1"/>
    <xf numFmtId="0" fontId="1" fillId="6" borderId="4" xfId="0" applyFont="1" applyFill="1" applyBorder="1" applyAlignment="1">
      <alignment horizontal="center" vertical="center"/>
    </xf>
    <xf numFmtId="0" fontId="1" fillId="6" borderId="5" xfId="0" applyFont="1" applyFill="1" applyBorder="1" applyAlignment="1">
      <alignment horizontal="center" vertical="center"/>
    </xf>
    <xf numFmtId="0" fontId="17" fillId="0" borderId="0" xfId="0" applyFont="1" applyAlignment="1">
      <alignment horizontal="center" vertical="center"/>
    </xf>
    <xf numFmtId="9" fontId="4" fillId="0" borderId="10" xfId="2" applyFont="1" applyBorder="1" applyAlignment="1" applyProtection="1">
      <alignment horizontal="center" vertical="center" wrapText="1"/>
      <protection locked="0"/>
    </xf>
    <xf numFmtId="2" fontId="0" fillId="0" borderId="0" xfId="0" applyNumberFormat="1"/>
    <xf numFmtId="0" fontId="20" fillId="6" borderId="1" xfId="0" applyFont="1" applyFill="1" applyBorder="1" applyAlignment="1">
      <alignment horizontal="center" vertical="center"/>
    </xf>
    <xf numFmtId="0" fontId="21" fillId="6" borderId="10" xfId="0" applyFont="1" applyFill="1" applyBorder="1" applyAlignment="1">
      <alignment vertical="center"/>
    </xf>
    <xf numFmtId="0" fontId="13" fillId="0" borderId="16" xfId="0" applyFont="1" applyBorder="1" applyAlignment="1">
      <alignment horizontal="left" vertical="center" wrapText="1"/>
    </xf>
    <xf numFmtId="0" fontId="13" fillId="0" borderId="10" xfId="0" applyFont="1" applyBorder="1" applyAlignment="1">
      <alignment horizontal="left" vertical="center" wrapText="1"/>
    </xf>
    <xf numFmtId="0" fontId="3" fillId="0" borderId="0" xfId="0" applyFont="1" applyAlignment="1">
      <alignment vertical="center" wrapText="1"/>
    </xf>
    <xf numFmtId="0" fontId="21" fillId="6" borderId="16" xfId="0" applyFont="1" applyFill="1" applyBorder="1" applyAlignment="1">
      <alignment vertical="center"/>
    </xf>
    <xf numFmtId="0" fontId="3" fillId="0" borderId="10" xfId="0" applyFont="1" applyBorder="1" applyAlignment="1">
      <alignment horizontal="left" vertical="center" wrapText="1"/>
    </xf>
    <xf numFmtId="0" fontId="3" fillId="0" borderId="21" xfId="0" applyFont="1" applyBorder="1" applyAlignment="1">
      <alignment vertical="center" wrapText="1"/>
    </xf>
    <xf numFmtId="0" fontId="3" fillId="0" borderId="35" xfId="0" applyFont="1" applyBorder="1" applyAlignment="1">
      <alignment vertical="center" wrapText="1"/>
    </xf>
    <xf numFmtId="0" fontId="3" fillId="0" borderId="34" xfId="0" applyFont="1" applyBorder="1" applyAlignment="1">
      <alignment vertical="center" wrapText="1"/>
    </xf>
    <xf numFmtId="0" fontId="3" fillId="0" borderId="17" xfId="0" applyFont="1" applyBorder="1" applyAlignment="1">
      <alignment vertical="center" wrapText="1"/>
    </xf>
    <xf numFmtId="0" fontId="3" fillId="0" borderId="10" xfId="0" applyFont="1" applyBorder="1" applyAlignment="1">
      <alignment vertical="center" wrapText="1"/>
    </xf>
    <xf numFmtId="0" fontId="21" fillId="0" borderId="0" xfId="0" applyFont="1" applyAlignment="1">
      <alignment vertical="center"/>
    </xf>
    <xf numFmtId="0" fontId="4" fillId="0" borderId="10" xfId="2" applyNumberFormat="1" applyFont="1" applyBorder="1" applyAlignment="1" applyProtection="1">
      <alignment horizontal="center" vertical="center" wrapText="1"/>
      <protection locked="0"/>
    </xf>
    <xf numFmtId="0" fontId="3" fillId="0" borderId="16" xfId="0" applyFont="1" applyBorder="1" applyAlignment="1">
      <alignment vertical="center" wrapText="1"/>
    </xf>
    <xf numFmtId="0" fontId="3" fillId="0" borderId="16" xfId="0" applyFont="1" applyBorder="1" applyAlignment="1">
      <alignment horizontal="center" vertical="center" wrapText="1"/>
    </xf>
    <xf numFmtId="0" fontId="0" fillId="0" borderId="0" xfId="0" applyAlignment="1">
      <alignment horizontal="center"/>
    </xf>
    <xf numFmtId="0" fontId="0" fillId="0" borderId="38" xfId="0" applyBorder="1"/>
    <xf numFmtId="0" fontId="0" fillId="0" borderId="6" xfId="0" applyBorder="1"/>
    <xf numFmtId="0" fontId="0" fillId="0" borderId="6" xfId="0" applyBorder="1" applyAlignment="1">
      <alignment horizontal="center" vertical="center"/>
    </xf>
    <xf numFmtId="0" fontId="0" fillId="0" borderId="39" xfId="0" applyBorder="1"/>
    <xf numFmtId="0" fontId="0" fillId="0" borderId="37" xfId="0" applyBorder="1"/>
    <xf numFmtId="0" fontId="0" fillId="0" borderId="40" xfId="0" applyBorder="1"/>
    <xf numFmtId="0" fontId="0" fillId="0" borderId="20" xfId="0" applyBorder="1"/>
    <xf numFmtId="0" fontId="0" fillId="0" borderId="21" xfId="0" applyBorder="1"/>
    <xf numFmtId="0" fontId="0" fillId="0" borderId="21" xfId="0" applyBorder="1" applyAlignment="1">
      <alignment horizontal="center" vertical="center"/>
    </xf>
    <xf numFmtId="0" fontId="0" fillId="0" borderId="22" xfId="0" applyBorder="1"/>
    <xf numFmtId="0" fontId="3" fillId="0" borderId="7" xfId="0" applyFont="1" applyBorder="1" applyAlignment="1">
      <alignment vertical="center"/>
    </xf>
    <xf numFmtId="0" fontId="17" fillId="0" borderId="6" xfId="0" applyFont="1" applyBorder="1" applyAlignment="1">
      <alignment horizontal="center" vertical="center"/>
    </xf>
    <xf numFmtId="0" fontId="3" fillId="0" borderId="42" xfId="0" applyFont="1" applyBorder="1" applyAlignment="1">
      <alignment vertical="center"/>
    </xf>
    <xf numFmtId="0" fontId="3" fillId="0" borderId="43" xfId="0" applyFont="1" applyBorder="1" applyAlignment="1" applyProtection="1">
      <alignment vertical="center" wrapText="1"/>
      <protection locked="0"/>
    </xf>
    <xf numFmtId="0" fontId="0" fillId="0" borderId="31" xfId="0" applyBorder="1"/>
    <xf numFmtId="0" fontId="0" fillId="0" borderId="32" xfId="0" applyBorder="1"/>
    <xf numFmtId="0" fontId="0" fillId="0" borderId="24" xfId="0" applyBorder="1"/>
    <xf numFmtId="0" fontId="0" fillId="0" borderId="26" xfId="0" applyBorder="1"/>
    <xf numFmtId="0" fontId="0" fillId="0" borderId="26" xfId="0" applyBorder="1" applyAlignment="1">
      <alignment horizontal="center" vertical="center"/>
    </xf>
    <xf numFmtId="0" fontId="0" fillId="0" borderId="25" xfId="0" applyBorder="1"/>
    <xf numFmtId="0" fontId="0" fillId="0" borderId="2" xfId="0" applyBorder="1"/>
    <xf numFmtId="14" fontId="15" fillId="0" borderId="12" xfId="0" applyNumberFormat="1" applyFont="1" applyBorder="1" applyAlignment="1">
      <alignment horizontal="center" vertical="center"/>
    </xf>
    <xf numFmtId="0" fontId="3" fillId="7" borderId="23" xfId="0" applyFont="1" applyFill="1" applyBorder="1"/>
    <xf numFmtId="0" fontId="3" fillId="7" borderId="6" xfId="0" applyFont="1" applyFill="1" applyBorder="1"/>
    <xf numFmtId="9" fontId="14" fillId="7" borderId="36" xfId="0" applyNumberFormat="1" applyFont="1" applyFill="1" applyBorder="1" applyAlignment="1">
      <alignment vertical="center"/>
    </xf>
    <xf numFmtId="0" fontId="3" fillId="7" borderId="31" xfId="0" applyFont="1" applyFill="1" applyBorder="1"/>
    <xf numFmtId="0" fontId="3" fillId="7" borderId="0" xfId="0" applyFont="1" applyFill="1"/>
    <xf numFmtId="9" fontId="14" fillId="7" borderId="32" xfId="0" applyNumberFormat="1" applyFont="1" applyFill="1" applyBorder="1" applyAlignment="1">
      <alignment vertical="center"/>
    </xf>
    <xf numFmtId="0" fontId="3" fillId="7" borderId="31" xfId="0" applyFont="1" applyFill="1" applyBorder="1" applyAlignment="1">
      <alignment horizontal="right"/>
    </xf>
    <xf numFmtId="0" fontId="3" fillId="7" borderId="32" xfId="0" applyFont="1" applyFill="1" applyBorder="1"/>
    <xf numFmtId="0" fontId="3" fillId="7" borderId="0" xfId="0" applyFont="1" applyFill="1" applyAlignment="1">
      <alignment horizontal="right"/>
    </xf>
    <xf numFmtId="0" fontId="3" fillId="7" borderId="26" xfId="0" applyFont="1" applyFill="1" applyBorder="1"/>
    <xf numFmtId="0" fontId="3" fillId="7" borderId="20" xfId="0" applyFont="1" applyFill="1" applyBorder="1"/>
    <xf numFmtId="0" fontId="3" fillId="7" borderId="21" xfId="0" applyFont="1" applyFill="1" applyBorder="1"/>
    <xf numFmtId="0" fontId="3" fillId="7" borderId="35" xfId="0" applyFont="1" applyFill="1" applyBorder="1"/>
    <xf numFmtId="16" fontId="15" fillId="0" borderId="16" xfId="0" quotePrefix="1" applyNumberFormat="1" applyFont="1" applyBorder="1" applyAlignment="1">
      <alignment horizontal="center" vertical="center"/>
    </xf>
    <xf numFmtId="0" fontId="3" fillId="0" borderId="31" xfId="0" applyFont="1" applyBorder="1" applyAlignment="1">
      <alignment horizontal="left" vertical="center" wrapText="1" indent="4"/>
    </xf>
    <xf numFmtId="0" fontId="3" fillId="0" borderId="0" xfId="0" applyFont="1" applyAlignment="1">
      <alignment horizontal="left" vertical="center" wrapText="1" indent="4"/>
    </xf>
    <xf numFmtId="0" fontId="3" fillId="0" borderId="32" xfId="0" applyFont="1" applyBorder="1" applyAlignment="1">
      <alignment horizontal="left" vertical="center" wrapText="1" indent="4"/>
    </xf>
    <xf numFmtId="0" fontId="3" fillId="0" borderId="0" xfId="0" applyFont="1" applyAlignment="1">
      <alignment horizontal="left" vertical="center" wrapText="1"/>
    </xf>
    <xf numFmtId="0" fontId="1" fillId="6" borderId="16" xfId="0" applyFont="1" applyFill="1" applyBorder="1" applyAlignment="1">
      <alignment horizontal="center" vertical="center"/>
    </xf>
    <xf numFmtId="0" fontId="4" fillId="0" borderId="16"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8" fillId="5" borderId="21" xfId="0" applyFont="1" applyFill="1" applyBorder="1" applyAlignment="1">
      <alignment horizontal="center" vertical="center"/>
    </xf>
    <xf numFmtId="0" fontId="3" fillId="0" borderId="16" xfId="0" applyFont="1" applyBorder="1" applyAlignment="1">
      <alignment horizontal="left" vertical="center" wrapText="1"/>
    </xf>
    <xf numFmtId="0" fontId="3" fillId="0" borderId="8" xfId="0" applyFont="1" applyBorder="1" applyAlignment="1">
      <alignment horizontal="left" vertical="center"/>
    </xf>
    <xf numFmtId="0" fontId="24" fillId="0" borderId="5" xfId="0" applyFont="1" applyBorder="1" applyAlignment="1">
      <alignment vertical="center" wrapText="1"/>
    </xf>
    <xf numFmtId="0" fontId="24" fillId="0" borderId="3" xfId="0" applyFont="1" applyBorder="1" applyAlignment="1">
      <alignment vertical="center" wrapText="1"/>
    </xf>
    <xf numFmtId="0" fontId="0" fillId="0" borderId="3" xfId="0" applyBorder="1" applyAlignment="1">
      <alignment vertical="center" wrapText="1"/>
    </xf>
    <xf numFmtId="15" fontId="0" fillId="0" borderId="44" xfId="0" applyNumberFormat="1" applyBorder="1" applyAlignment="1">
      <alignment vertical="center" wrapText="1"/>
    </xf>
    <xf numFmtId="0" fontId="0" fillId="0" borderId="22" xfId="0" applyBorder="1" applyAlignment="1">
      <alignment vertical="center" wrapText="1"/>
    </xf>
    <xf numFmtId="0" fontId="0" fillId="0" borderId="5" xfId="0" applyBorder="1" applyAlignment="1">
      <alignment vertical="center" wrapText="1"/>
    </xf>
    <xf numFmtId="0" fontId="0" fillId="0" borderId="44" xfId="0" applyBorder="1" applyAlignment="1">
      <alignment vertical="center" wrapText="1"/>
    </xf>
    <xf numFmtId="0" fontId="3" fillId="0" borderId="19" xfId="0" applyFont="1" applyBorder="1" applyAlignment="1">
      <alignment vertical="center"/>
    </xf>
    <xf numFmtId="0" fontId="4" fillId="0" borderId="0" xfId="0" applyFont="1" applyAlignment="1">
      <alignment horizontal="center" vertical="center" wrapText="1"/>
    </xf>
    <xf numFmtId="0" fontId="11" fillId="0" borderId="0" xfId="1" applyFont="1" applyBorder="1" applyAlignment="1" applyProtection="1">
      <alignment horizontal="center"/>
    </xf>
    <xf numFmtId="0" fontId="11" fillId="0" borderId="32" xfId="1" applyFont="1" applyBorder="1" applyAlignment="1" applyProtection="1">
      <alignment horizontal="center"/>
    </xf>
    <xf numFmtId="0" fontId="4" fillId="6" borderId="19" xfId="0" applyFont="1" applyFill="1" applyBorder="1" applyAlignment="1">
      <alignment vertical="top" wrapText="1"/>
    </xf>
    <xf numFmtId="0" fontId="4" fillId="6" borderId="18" xfId="0" applyFont="1" applyFill="1" applyBorder="1" applyAlignment="1">
      <alignment vertical="top" wrapText="1"/>
    </xf>
    <xf numFmtId="0" fontId="13" fillId="0" borderId="0" xfId="0" applyFont="1" applyAlignment="1">
      <alignment horizontal="center" vertical="center"/>
    </xf>
    <xf numFmtId="0" fontId="13" fillId="0" borderId="32" xfId="0" applyFont="1" applyBorder="1" applyAlignment="1">
      <alignment horizontal="center" vertical="center"/>
    </xf>
    <xf numFmtId="0" fontId="15" fillId="7" borderId="32" xfId="0" applyFont="1" applyFill="1" applyBorder="1" applyAlignment="1">
      <alignment horizontal="center" vertical="center"/>
    </xf>
    <xf numFmtId="0" fontId="2" fillId="0" borderId="10" xfId="0" applyFont="1" applyBorder="1" applyAlignment="1" applyProtection="1">
      <alignment horizontal="left" vertical="center" wrapText="1"/>
      <protection locked="0"/>
    </xf>
    <xf numFmtId="0" fontId="4" fillId="0" borderId="10" xfId="0" applyFont="1" applyBorder="1" applyAlignment="1" applyProtection="1">
      <alignment vertical="center"/>
      <protection locked="0"/>
    </xf>
    <xf numFmtId="0" fontId="11" fillId="0" borderId="18" xfId="1" applyFont="1" applyBorder="1" applyAlignment="1" applyProtection="1">
      <alignment vertical="center"/>
      <protection locked="0"/>
    </xf>
    <xf numFmtId="14" fontId="3" fillId="0" borderId="12" xfId="0" applyNumberFormat="1" applyFont="1" applyBorder="1" applyAlignment="1">
      <alignment horizontal="left" vertical="center"/>
    </xf>
    <xf numFmtId="0" fontId="5" fillId="0" borderId="16" xfId="0" applyFont="1" applyBorder="1" applyAlignment="1" applyProtection="1">
      <alignment horizontal="center" vertical="center"/>
      <protection locked="0"/>
    </xf>
    <xf numFmtId="0" fontId="3" fillId="8" borderId="10" xfId="0" applyFont="1" applyFill="1" applyBorder="1" applyAlignment="1">
      <alignment horizontal="left" vertical="center" wrapText="1"/>
    </xf>
    <xf numFmtId="0" fontId="3" fillId="5" borderId="8" xfId="0" applyFont="1" applyFill="1" applyBorder="1" applyAlignment="1">
      <alignment horizontal="left" vertical="center"/>
    </xf>
    <xf numFmtId="0" fontId="3" fillId="5" borderId="11" xfId="0" applyFont="1" applyFill="1" applyBorder="1" applyAlignment="1">
      <alignment vertical="center"/>
    </xf>
    <xf numFmtId="0" fontId="3" fillId="5" borderId="12" xfId="0" applyFont="1" applyFill="1" applyBorder="1" applyAlignment="1">
      <alignment vertical="center"/>
    </xf>
    <xf numFmtId="0" fontId="3" fillId="5" borderId="12" xfId="0" applyFont="1" applyFill="1" applyBorder="1" applyAlignment="1">
      <alignment horizontal="left" vertical="center"/>
    </xf>
    <xf numFmtId="0" fontId="8" fillId="5" borderId="20" xfId="0" applyFont="1" applyFill="1" applyBorder="1" applyAlignment="1">
      <alignment horizontal="left" vertical="center"/>
    </xf>
    <xf numFmtId="16" fontId="15" fillId="5" borderId="16" xfId="0" quotePrefix="1" applyNumberFormat="1" applyFont="1" applyFill="1" applyBorder="1" applyAlignment="1">
      <alignment horizontal="center" vertical="center"/>
    </xf>
    <xf numFmtId="0" fontId="6" fillId="5" borderId="16" xfId="0" applyFont="1" applyFill="1" applyBorder="1" applyAlignment="1" applyProtection="1">
      <alignment horizontal="center" vertical="center"/>
      <protection locked="0"/>
    </xf>
    <xf numFmtId="15" fontId="0" fillId="0" borderId="5" xfId="0" applyNumberFormat="1" applyBorder="1" applyAlignment="1">
      <alignment vertical="center" wrapText="1"/>
    </xf>
    <xf numFmtId="0" fontId="17" fillId="0" borderId="5" xfId="0" applyFont="1" applyBorder="1" applyAlignment="1">
      <alignment horizontal="center" vertical="center"/>
    </xf>
    <xf numFmtId="0" fontId="6" fillId="0" borderId="5" xfId="0" applyFont="1" applyBorder="1" applyAlignment="1">
      <alignment horizontal="center"/>
    </xf>
    <xf numFmtId="0" fontId="3" fillId="0" borderId="33" xfId="0" applyFont="1" applyBorder="1" applyAlignment="1">
      <alignment horizontal="left" vertical="center"/>
    </xf>
    <xf numFmtId="0" fontId="16" fillId="0" borderId="16" xfId="0" applyFont="1" applyBorder="1" applyAlignment="1">
      <alignment horizontal="left" vertical="center"/>
    </xf>
    <xf numFmtId="0" fontId="3" fillId="0" borderId="31" xfId="0" applyFont="1" applyBorder="1" applyAlignment="1" applyProtection="1">
      <alignment horizontal="left" vertical="center" wrapText="1"/>
      <protection locked="0"/>
    </xf>
    <xf numFmtId="0" fontId="3" fillId="0" borderId="32"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11" fillId="0" borderId="10" xfId="1"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3" fontId="3" fillId="0" borderId="12" xfId="0" applyNumberFormat="1" applyFont="1" applyBorder="1" applyAlignment="1" applyProtection="1">
      <alignment horizontal="left" vertical="center" wrapText="1"/>
      <protection locked="0"/>
    </xf>
    <xf numFmtId="0" fontId="3" fillId="0" borderId="12" xfId="0" applyFont="1" applyBorder="1" applyAlignment="1" applyProtection="1">
      <alignment horizontal="left" vertical="center" wrapText="1"/>
      <protection locked="0"/>
    </xf>
    <xf numFmtId="0" fontId="3" fillId="0" borderId="31" xfId="0" applyFont="1" applyBorder="1" applyAlignment="1" applyProtection="1">
      <alignment horizontal="left" vertical="center"/>
      <protection locked="0"/>
    </xf>
    <xf numFmtId="0" fontId="3" fillId="0" borderId="32"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3" fillId="0" borderId="25" xfId="0" applyFont="1" applyBorder="1" applyAlignment="1" applyProtection="1">
      <alignment horizontal="left" vertical="center"/>
      <protection locked="0"/>
    </xf>
    <xf numFmtId="0" fontId="3" fillId="0" borderId="17" xfId="0" applyFont="1" applyBorder="1" applyAlignment="1" applyProtection="1">
      <alignment horizontal="left" vertical="center"/>
      <protection locked="0"/>
    </xf>
    <xf numFmtId="0" fontId="3" fillId="0" borderId="18" xfId="0" applyFont="1" applyBorder="1" applyAlignment="1" applyProtection="1">
      <alignment horizontal="left" vertical="center"/>
      <protection locked="0"/>
    </xf>
    <xf numFmtId="14" fontId="3" fillId="0" borderId="27" xfId="0" applyNumberFormat="1" applyFont="1" applyBorder="1" applyAlignment="1" applyProtection="1">
      <alignment horizontal="left" vertical="center"/>
      <protection locked="0"/>
    </xf>
    <xf numFmtId="0" fontId="3" fillId="0" borderId="28" xfId="0" applyFont="1" applyBorder="1" applyAlignment="1" applyProtection="1">
      <alignment horizontal="left" vertical="center"/>
      <protection locked="0"/>
    </xf>
    <xf numFmtId="0" fontId="3" fillId="0" borderId="31" xfId="0" applyFont="1" applyBorder="1" applyAlignment="1">
      <alignment horizontal="left" vertical="center"/>
    </xf>
    <xf numFmtId="0" fontId="3" fillId="0" borderId="24" xfId="0" applyFont="1" applyBorder="1" applyAlignment="1">
      <alignment horizontal="left" vertical="center"/>
    </xf>
    <xf numFmtId="0" fontId="1" fillId="6" borderId="1" xfId="0" applyFont="1" applyFill="1" applyBorder="1" applyAlignment="1">
      <alignment horizontal="center" vertical="center"/>
    </xf>
    <xf numFmtId="0" fontId="1" fillId="6" borderId="3" xfId="0" applyFont="1" applyFill="1" applyBorder="1" applyAlignment="1">
      <alignment horizontal="center" vertical="center"/>
    </xf>
    <xf numFmtId="0" fontId="4" fillId="0" borderId="16" xfId="0" applyFont="1" applyBorder="1" applyAlignment="1" applyProtection="1">
      <alignment horizontal="center" vertical="center" wrapText="1"/>
      <protection locked="0"/>
    </xf>
    <xf numFmtId="0" fontId="11" fillId="0" borderId="29" xfId="1" applyFont="1" applyBorder="1" applyAlignment="1" applyProtection="1">
      <alignment horizontal="center" vertical="center"/>
      <protection locked="0"/>
    </xf>
    <xf numFmtId="0" fontId="11" fillId="0" borderId="30" xfId="1" applyFont="1" applyBorder="1" applyAlignment="1" applyProtection="1">
      <alignment horizontal="center" vertical="center"/>
      <protection locked="0"/>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18" fillId="6" borderId="1" xfId="0" applyFont="1" applyFill="1" applyBorder="1" applyAlignment="1">
      <alignment horizontal="center" vertical="center"/>
    </xf>
    <xf numFmtId="0" fontId="18" fillId="6" borderId="2" xfId="0" applyFont="1" applyFill="1" applyBorder="1" applyAlignment="1">
      <alignment horizontal="center" vertical="center"/>
    </xf>
    <xf numFmtId="0" fontId="18" fillId="6" borderId="3" xfId="0" applyFont="1" applyFill="1" applyBorder="1" applyAlignment="1">
      <alignment horizontal="center" vertical="center"/>
    </xf>
    <xf numFmtId="0" fontId="3" fillId="0" borderId="24" xfId="0" applyFont="1" applyBorder="1" applyAlignment="1">
      <alignment horizontal="left" vertical="center" wrapText="1"/>
    </xf>
    <xf numFmtId="0" fontId="3" fillId="0" borderId="25" xfId="0" applyFont="1" applyBorder="1" applyAlignment="1">
      <alignment horizontal="left" vertical="center" wrapText="1"/>
    </xf>
    <xf numFmtId="0" fontId="1" fillId="6" borderId="16" xfId="0" applyFont="1" applyFill="1" applyBorder="1" applyAlignment="1">
      <alignment horizontal="center" vertical="center"/>
    </xf>
    <xf numFmtId="0" fontId="18" fillId="6" borderId="5" xfId="0" applyFont="1" applyFill="1" applyBorder="1" applyAlignment="1">
      <alignment horizontal="center"/>
    </xf>
    <xf numFmtId="0" fontId="3" fillId="7" borderId="26" xfId="0" applyFont="1" applyFill="1" applyBorder="1"/>
    <xf numFmtId="0" fontId="3" fillId="7" borderId="26" xfId="0" applyFont="1" applyFill="1" applyBorder="1" applyAlignment="1">
      <alignment horizontal="center"/>
    </xf>
    <xf numFmtId="0" fontId="12" fillId="0" borderId="24"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4" xfId="0" quotePrefix="1" applyFont="1" applyBorder="1" applyAlignment="1">
      <alignment horizontal="center" vertical="center" wrapText="1"/>
    </xf>
    <xf numFmtId="0" fontId="12" fillId="0" borderId="25" xfId="0" quotePrefix="1" applyFont="1" applyBorder="1" applyAlignment="1">
      <alignment horizontal="center" vertical="center" wrapText="1"/>
    </xf>
    <xf numFmtId="0" fontId="3"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0" xfId="0" applyFont="1" applyBorder="1" applyAlignment="1">
      <alignment horizontal="left" vertical="center" wrapText="1"/>
    </xf>
    <xf numFmtId="0" fontId="3" fillId="0" borderId="31" xfId="0" applyFont="1" applyBorder="1" applyAlignment="1">
      <alignment horizontal="left" vertical="center" wrapText="1" indent="4"/>
    </xf>
    <xf numFmtId="0" fontId="3" fillId="0" borderId="0" xfId="0" applyFont="1" applyAlignment="1">
      <alignment horizontal="left" vertical="center" wrapText="1" indent="4"/>
    </xf>
    <xf numFmtId="0" fontId="3" fillId="0" borderId="32" xfId="0" applyFont="1" applyBorder="1" applyAlignment="1">
      <alignment horizontal="left" vertical="center" wrapText="1" indent="4"/>
    </xf>
    <xf numFmtId="0" fontId="3" fillId="0" borderId="0" xfId="0" applyFont="1" applyAlignment="1" applyProtection="1">
      <alignment horizontal="left" vertical="center" wrapText="1"/>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 fillId="8" borderId="17" xfId="0" applyFont="1" applyFill="1" applyBorder="1" applyAlignment="1">
      <alignment horizontal="left" vertical="center" wrapText="1"/>
    </xf>
    <xf numFmtId="0" fontId="3" fillId="8" borderId="18" xfId="0" applyFont="1" applyFill="1" applyBorder="1" applyAlignment="1">
      <alignment horizontal="left" vertical="center" wrapText="1"/>
    </xf>
    <xf numFmtId="0" fontId="3" fillId="0" borderId="19" xfId="0" applyFont="1" applyBorder="1" applyAlignment="1">
      <alignment horizontal="left" vertical="center"/>
    </xf>
    <xf numFmtId="0" fontId="3" fillId="0" borderId="18" xfId="0" applyFont="1" applyBorder="1" applyAlignment="1">
      <alignment horizontal="left" vertical="center"/>
    </xf>
    <xf numFmtId="0" fontId="3" fillId="0" borderId="10" xfId="0" applyFont="1" applyBorder="1" applyAlignment="1">
      <alignment horizontal="left" wrapText="1"/>
    </xf>
    <xf numFmtId="0" fontId="13" fillId="8" borderId="17" xfId="0" applyFont="1" applyFill="1" applyBorder="1" applyAlignment="1" applyProtection="1">
      <alignment horizontal="center" vertical="center"/>
      <protection locked="0"/>
    </xf>
    <xf numFmtId="0" fontId="13" fillId="8" borderId="18" xfId="0" applyFont="1" applyFill="1" applyBorder="1" applyAlignment="1" applyProtection="1">
      <alignment horizontal="center" vertical="center"/>
      <protection locked="0"/>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horizontal="center"/>
    </xf>
    <xf numFmtId="0" fontId="3" fillId="0" borderId="0" xfId="0" applyFont="1" applyAlignment="1">
      <alignment horizontal="center" wrapText="1"/>
    </xf>
    <xf numFmtId="0" fontId="3" fillId="0" borderId="0" xfId="0" applyFont="1" applyAlignment="1">
      <alignment horizontal="center"/>
    </xf>
    <xf numFmtId="0" fontId="5" fillId="2" borderId="1" xfId="0" applyFont="1" applyFill="1" applyBorder="1" applyAlignment="1">
      <alignment horizontal="center" wrapText="1"/>
    </xf>
    <xf numFmtId="0" fontId="5" fillId="2" borderId="2" xfId="0" applyFont="1" applyFill="1" applyBorder="1" applyAlignment="1">
      <alignment horizontal="center" wrapText="1"/>
    </xf>
    <xf numFmtId="0" fontId="5" fillId="2" borderId="3" xfId="0" applyFont="1" applyFill="1" applyBorder="1" applyAlignment="1">
      <alignment horizontal="center" wrapText="1"/>
    </xf>
    <xf numFmtId="0" fontId="3" fillId="0" borderId="5" xfId="0" applyFont="1" applyBorder="1"/>
    <xf numFmtId="0" fontId="17" fillId="0" borderId="4" xfId="0" applyFont="1" applyBorder="1" applyAlignment="1">
      <alignment horizontal="center" vertical="center"/>
    </xf>
    <xf numFmtId="0" fontId="17" fillId="0" borderId="14" xfId="0" applyFont="1" applyBorder="1" applyAlignment="1">
      <alignment horizontal="center" vertical="center"/>
    </xf>
    <xf numFmtId="0" fontId="17" fillId="0" borderId="15" xfId="0" applyFont="1" applyBorder="1" applyAlignment="1">
      <alignment horizontal="center" vertical="center"/>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1" xfId="0" applyFont="1" applyBorder="1"/>
    <xf numFmtId="0" fontId="3" fillId="0" borderId="2" xfId="0" applyFont="1" applyBorder="1"/>
    <xf numFmtId="0" fontId="3" fillId="0" borderId="3" xfId="0" applyFont="1" applyBorder="1"/>
    <xf numFmtId="0" fontId="3" fillId="0" borderId="0" xfId="0" applyFont="1"/>
    <xf numFmtId="0" fontId="12" fillId="8" borderId="17" xfId="0" applyFont="1" applyFill="1" applyBorder="1" applyAlignment="1">
      <alignment horizontal="left" vertical="center" wrapText="1"/>
    </xf>
    <xf numFmtId="0" fontId="12" fillId="8" borderId="19" xfId="0" applyFont="1" applyFill="1" applyBorder="1" applyAlignment="1">
      <alignment horizontal="left" vertical="center" wrapText="1"/>
    </xf>
    <xf numFmtId="0" fontId="12" fillId="8" borderId="18" xfId="0" applyFont="1" applyFill="1" applyBorder="1" applyAlignment="1">
      <alignment horizontal="left" vertical="center" wrapText="1"/>
    </xf>
    <xf numFmtId="0" fontId="3" fillId="8" borderId="17" xfId="0" applyFont="1" applyFill="1" applyBorder="1" applyAlignment="1">
      <alignment horizontal="left" vertical="center" wrapText="1" indent="2"/>
    </xf>
    <xf numFmtId="0" fontId="3" fillId="8" borderId="18" xfId="0" applyFont="1" applyFill="1" applyBorder="1" applyAlignment="1">
      <alignment horizontal="left" vertical="center" wrapText="1" indent="2"/>
    </xf>
    <xf numFmtId="0" fontId="13" fillId="8" borderId="19" xfId="0" applyFont="1" applyFill="1" applyBorder="1" applyAlignment="1" applyProtection="1">
      <alignment horizontal="center" vertical="center"/>
      <protection locked="0"/>
    </xf>
    <xf numFmtId="0" fontId="3" fillId="8" borderId="10" xfId="0" applyFont="1" applyFill="1" applyBorder="1" applyAlignment="1">
      <alignment horizontal="left" vertical="center" wrapText="1" indent="2"/>
    </xf>
    <xf numFmtId="0" fontId="13" fillId="8" borderId="10" xfId="0" applyFont="1" applyFill="1" applyBorder="1" applyAlignment="1" applyProtection="1">
      <alignment horizontal="center" vertical="center"/>
      <protection locked="0"/>
    </xf>
    <xf numFmtId="14" fontId="3" fillId="0" borderId="27" xfId="0" applyNumberFormat="1" applyFont="1" applyBorder="1" applyAlignment="1">
      <alignment horizontal="left" vertical="center"/>
    </xf>
    <xf numFmtId="0" fontId="3" fillId="0" borderId="28" xfId="0" applyFont="1" applyBorder="1" applyAlignment="1">
      <alignment horizontal="left" vertical="center"/>
    </xf>
    <xf numFmtId="3" fontId="3" fillId="0" borderId="12" xfId="0" applyNumberFormat="1" applyFont="1" applyBorder="1" applyAlignment="1">
      <alignment horizontal="left" vertical="center" wrapText="1"/>
    </xf>
    <xf numFmtId="0" fontId="3" fillId="0" borderId="12" xfId="0" applyFont="1" applyBorder="1" applyAlignment="1">
      <alignment horizontal="left" vertical="center" wrapText="1"/>
    </xf>
    <xf numFmtId="0" fontId="3" fillId="0" borderId="32" xfId="0" applyFont="1" applyBorder="1" applyAlignment="1">
      <alignment horizontal="left" vertical="center"/>
    </xf>
    <xf numFmtId="0" fontId="3" fillId="0" borderId="25" xfId="0" applyFont="1" applyBorder="1" applyAlignment="1">
      <alignment horizontal="left" vertical="center"/>
    </xf>
    <xf numFmtId="0" fontId="3" fillId="0" borderId="31" xfId="0" applyFont="1" applyBorder="1" applyAlignment="1">
      <alignment horizontal="left" vertical="center" wrapText="1"/>
    </xf>
    <xf numFmtId="0" fontId="3" fillId="0" borderId="32" xfId="0" applyFont="1" applyBorder="1" applyAlignment="1">
      <alignment horizontal="left" vertical="center" wrapText="1"/>
    </xf>
    <xf numFmtId="0" fontId="3" fillId="0" borderId="17" xfId="0" applyFont="1" applyBorder="1" applyAlignment="1">
      <alignment horizontal="left" vertical="center"/>
    </xf>
    <xf numFmtId="0" fontId="11" fillId="0" borderId="10" xfId="1" applyFont="1" applyBorder="1" applyAlignment="1" applyProtection="1">
      <alignment horizontal="left" vertical="center" wrapText="1"/>
    </xf>
    <xf numFmtId="0" fontId="3" fillId="0" borderId="10" xfId="0" applyFont="1" applyBorder="1" applyAlignment="1">
      <alignment horizontal="left" vertical="center" wrapText="1" indent="2"/>
    </xf>
    <xf numFmtId="0" fontId="13" fillId="0" borderId="10" xfId="0" applyFont="1" applyBorder="1" applyAlignment="1" applyProtection="1">
      <alignment horizontal="center" vertical="center"/>
      <protection locked="0"/>
    </xf>
    <xf numFmtId="0" fontId="12" fillId="0" borderId="17" xfId="0" applyFont="1" applyBorder="1" applyAlignment="1">
      <alignment horizontal="left" vertical="center" wrapText="1"/>
    </xf>
    <xf numFmtId="0" fontId="12" fillId="0" borderId="19" xfId="0" applyFont="1" applyBorder="1" applyAlignment="1">
      <alignment horizontal="left" vertical="center" wrapText="1"/>
    </xf>
    <xf numFmtId="0" fontId="12" fillId="0" borderId="18" xfId="0" applyFont="1" applyBorder="1" applyAlignment="1">
      <alignment horizontal="left" vertical="center" wrapText="1"/>
    </xf>
    <xf numFmtId="0" fontId="3" fillId="0" borderId="17" xfId="0" applyFont="1" applyBorder="1" applyAlignment="1">
      <alignment horizontal="left" vertical="center" wrapText="1" indent="2"/>
    </xf>
    <xf numFmtId="0" fontId="3" fillId="0" borderId="18" xfId="0" applyFont="1" applyBorder="1" applyAlignment="1">
      <alignment horizontal="left" vertical="center" wrapText="1" indent="2"/>
    </xf>
    <xf numFmtId="0" fontId="13" fillId="0" borderId="19" xfId="0" applyFont="1" applyBorder="1" applyAlignment="1" applyProtection="1">
      <alignment horizontal="center" vertical="center"/>
      <protection locked="0"/>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8" xfId="0" applyFont="1" applyBorder="1" applyAlignment="1">
      <alignment horizontal="left" vertical="center" wrapText="1"/>
    </xf>
    <xf numFmtId="0" fontId="3" fillId="0" borderId="9" xfId="0" applyFont="1" applyBorder="1" applyAlignment="1">
      <alignment horizontal="left" vertical="center" wrapText="1"/>
    </xf>
    <xf numFmtId="0" fontId="11" fillId="0" borderId="12" xfId="1" applyFont="1" applyBorder="1" applyAlignment="1" applyProtection="1">
      <alignment horizontal="left" vertical="center" wrapText="1"/>
    </xf>
    <xf numFmtId="0" fontId="26" fillId="0" borderId="13" xfId="0" applyFont="1" applyBorder="1" applyAlignment="1">
      <alignment horizontal="left" vertical="center" wrapText="1"/>
    </xf>
    <xf numFmtId="0" fontId="3" fillId="0" borderId="16" xfId="0" applyFont="1" applyBorder="1" applyAlignment="1" applyProtection="1">
      <alignment horizontal="left" vertical="center" wrapText="1"/>
      <protection locked="0"/>
    </xf>
    <xf numFmtId="0" fontId="8" fillId="5" borderId="21" xfId="0" applyFont="1" applyFill="1" applyBorder="1" applyAlignment="1">
      <alignment horizontal="center" vertical="center"/>
    </xf>
    <xf numFmtId="0" fontId="20" fillId="6" borderId="1" xfId="0" applyFont="1" applyFill="1" applyBorder="1" applyAlignment="1">
      <alignment horizontal="left" vertical="center"/>
    </xf>
    <xf numFmtId="0" fontId="20" fillId="6" borderId="2" xfId="0" applyFont="1" applyFill="1" applyBorder="1" applyAlignment="1">
      <alignment horizontal="left" vertical="center"/>
    </xf>
    <xf numFmtId="0" fontId="6" fillId="6" borderId="2" xfId="0" applyFont="1" applyFill="1" applyBorder="1" applyAlignment="1">
      <alignment horizontal="left" vertical="center"/>
    </xf>
    <xf numFmtId="0" fontId="6" fillId="6" borderId="3" xfId="0" applyFont="1" applyFill="1" applyBorder="1" applyAlignment="1">
      <alignment horizontal="left" vertical="center"/>
    </xf>
    <xf numFmtId="0" fontId="21" fillId="6" borderId="1" xfId="0" applyFont="1" applyFill="1" applyBorder="1" applyAlignment="1">
      <alignment horizontal="left" vertical="center"/>
    </xf>
    <xf numFmtId="0" fontId="21" fillId="6" borderId="2" xfId="0" applyFont="1" applyFill="1" applyBorder="1" applyAlignment="1">
      <alignment horizontal="left" vertical="center"/>
    </xf>
    <xf numFmtId="0" fontId="21" fillId="6" borderId="3" xfId="0" applyFont="1" applyFill="1" applyBorder="1" applyAlignment="1">
      <alignment horizontal="left" vertical="center"/>
    </xf>
    <xf numFmtId="0" fontId="3" fillId="0" borderId="16" xfId="0" applyFont="1" applyBorder="1" applyAlignment="1">
      <alignment horizontal="left" vertical="center" wrapText="1"/>
    </xf>
    <xf numFmtId="0" fontId="3" fillId="5" borderId="16" xfId="0" applyFont="1" applyFill="1" applyBorder="1" applyAlignment="1">
      <alignment horizontal="left" vertical="center" wrapText="1"/>
    </xf>
    <xf numFmtId="0" fontId="3" fillId="5" borderId="16" xfId="0" applyFont="1" applyFill="1" applyBorder="1" applyAlignment="1" applyProtection="1">
      <alignment horizontal="left" vertical="center" wrapText="1"/>
      <protection locked="0"/>
    </xf>
    <xf numFmtId="0" fontId="3" fillId="5" borderId="10" xfId="0" applyFont="1" applyFill="1" applyBorder="1" applyAlignment="1">
      <alignment horizontal="left" vertical="center" wrapText="1"/>
    </xf>
    <xf numFmtId="0" fontId="17" fillId="5" borderId="5" xfId="0" applyFont="1" applyFill="1" applyBorder="1" applyAlignment="1">
      <alignment horizontal="center" vertical="center"/>
    </xf>
    <xf numFmtId="0" fontId="6" fillId="5" borderId="5" xfId="0" applyFont="1" applyFill="1" applyBorder="1" applyAlignment="1">
      <alignment horizontal="center"/>
    </xf>
    <xf numFmtId="0" fontId="3" fillId="5" borderId="7" xfId="0" applyFont="1" applyFill="1" applyBorder="1" applyAlignment="1">
      <alignment horizontal="left" vertical="center"/>
    </xf>
    <xf numFmtId="0" fontId="3" fillId="5" borderId="8" xfId="0" applyFont="1" applyFill="1" applyBorder="1" applyAlignment="1">
      <alignment horizontal="left" vertical="center"/>
    </xf>
    <xf numFmtId="0" fontId="8" fillId="5" borderId="2" xfId="0" applyFont="1" applyFill="1" applyBorder="1" applyAlignment="1">
      <alignment horizontal="center" vertical="center"/>
    </xf>
    <xf numFmtId="0" fontId="8" fillId="5" borderId="3" xfId="0" applyFont="1" applyFill="1" applyBorder="1" applyAlignment="1">
      <alignment horizontal="center" vertical="center"/>
    </xf>
    <xf numFmtId="0" fontId="0" fillId="0" borderId="1" xfId="0" applyBorder="1" applyAlignment="1">
      <alignment horizontal="left" vertical="center" wrapText="1" indent="2"/>
    </xf>
    <xf numFmtId="0" fontId="0" fillId="0" borderId="2" xfId="0" applyBorder="1" applyAlignment="1">
      <alignment horizontal="left" vertical="center" wrapText="1" indent="2"/>
    </xf>
    <xf numFmtId="0" fontId="0" fillId="0" borderId="3" xfId="0" applyBorder="1" applyAlignment="1">
      <alignment horizontal="left" vertical="center" wrapText="1" indent="2"/>
    </xf>
    <xf numFmtId="0" fontId="17" fillId="0" borderId="1" xfId="0" applyFont="1" applyBorder="1" applyAlignment="1">
      <alignment horizontal="center" vertical="center"/>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8" fillId="6" borderId="10" xfId="0" applyFont="1" applyFill="1" applyBorder="1" applyAlignment="1">
      <alignment horizontal="center" vertical="center"/>
    </xf>
    <xf numFmtId="0" fontId="22" fillId="0" borderId="38" xfId="0" applyFont="1" applyBorder="1" applyAlignment="1">
      <alignment horizontal="center" vertical="center" wrapText="1"/>
    </xf>
    <xf numFmtId="0" fontId="22" fillId="0" borderId="6" xfId="0" applyFont="1" applyBorder="1" applyAlignment="1">
      <alignment horizontal="center" vertical="center"/>
    </xf>
    <xf numFmtId="0" fontId="22" fillId="0" borderId="39" xfId="0" applyFont="1" applyBorder="1" applyAlignment="1">
      <alignment horizontal="center" vertical="center"/>
    </xf>
    <xf numFmtId="0" fontId="22" fillId="0" borderId="37" xfId="0" applyFont="1" applyBorder="1" applyAlignment="1">
      <alignment horizontal="center" vertical="center"/>
    </xf>
    <xf numFmtId="0" fontId="22" fillId="0" borderId="0" xfId="0" applyFont="1" applyAlignment="1">
      <alignment horizontal="center" vertical="center"/>
    </xf>
    <xf numFmtId="0" fontId="22" fillId="0" borderId="40"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18" fillId="6" borderId="4" xfId="0" applyFont="1" applyFill="1" applyBorder="1" applyAlignment="1">
      <alignment horizontal="center" vertical="center"/>
    </xf>
    <xf numFmtId="0" fontId="18" fillId="6" borderId="14" xfId="0" applyFont="1" applyFill="1" applyBorder="1" applyAlignment="1">
      <alignment horizontal="center" vertical="center"/>
    </xf>
    <xf numFmtId="0" fontId="18" fillId="6" borderId="15" xfId="0" applyFont="1" applyFill="1" applyBorder="1" applyAlignment="1">
      <alignment horizontal="center" vertical="center"/>
    </xf>
    <xf numFmtId="0" fontId="15" fillId="0" borderId="12" xfId="0" applyFont="1" applyBorder="1" applyAlignment="1">
      <alignment horizontal="left" vertical="center"/>
    </xf>
    <xf numFmtId="0" fontId="15" fillId="0" borderId="13" xfId="0" applyFont="1" applyBorder="1" applyAlignment="1">
      <alignment horizontal="left" vertical="center"/>
    </xf>
    <xf numFmtId="0" fontId="23" fillId="0" borderId="29" xfId="0" applyFont="1" applyBorder="1" applyAlignment="1">
      <alignment horizontal="center" vertical="center"/>
    </xf>
    <xf numFmtId="0" fontId="23" fillId="0" borderId="41" xfId="0" applyFont="1" applyBorder="1" applyAlignment="1">
      <alignment horizontal="center" vertical="center"/>
    </xf>
    <xf numFmtId="0" fontId="23" fillId="0" borderId="42" xfId="0" applyFont="1" applyBorder="1" applyAlignment="1">
      <alignment horizontal="center" vertical="center"/>
    </xf>
    <xf numFmtId="0" fontId="0" fillId="0" borderId="38" xfId="0" applyBorder="1" applyAlignment="1">
      <alignment vertical="top" wrapText="1"/>
    </xf>
    <xf numFmtId="0" fontId="0" fillId="0" borderId="6" xfId="0" applyBorder="1" applyAlignment="1">
      <alignment vertical="top" wrapText="1"/>
    </xf>
    <xf numFmtId="0" fontId="0" fillId="0" borderId="39" xfId="0" applyBorder="1" applyAlignment="1">
      <alignment vertical="top" wrapText="1"/>
    </xf>
  </cellXfs>
  <cellStyles count="3">
    <cellStyle name="Hyperlink" xfId="1" builtinId="8"/>
    <cellStyle name="Normal" xfId="0" builtinId="0"/>
    <cellStyle name="Percent" xfId="2" builtinId="5"/>
  </cellStyles>
  <dxfs count="35">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FF0000"/>
        </patternFill>
      </fill>
    </dxf>
    <dxf>
      <fill>
        <patternFill>
          <bgColor rgb="FF00CC00"/>
        </patternFill>
      </fill>
    </dxf>
    <dxf>
      <fill>
        <patternFill>
          <bgColor rgb="FFFFFF00"/>
        </patternFill>
      </fill>
    </dxf>
    <dxf>
      <fill>
        <patternFill>
          <bgColor rgb="FFFF0000"/>
        </patternFill>
      </fill>
    </dxf>
    <dxf>
      <font>
        <b/>
        <i val="0"/>
      </font>
      <fill>
        <patternFill>
          <bgColor rgb="FF00B050"/>
        </patternFill>
      </fill>
    </dxf>
    <dxf>
      <font>
        <b/>
        <i val="0"/>
      </font>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s>
  <tableStyles count="0" defaultTableStyle="TableStyleMedium2" defaultPivotStyle="PivotStyleLight16"/>
  <colors>
    <mruColors>
      <color rgb="FFD2ECED"/>
      <color rgb="FF98C6CE"/>
      <color rgb="FF0078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Blad2!$A$4</c:f>
              <c:strCache>
                <c:ptCount val="1"/>
                <c:pt idx="0">
                  <c:v>Company Information</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6BD8-41C0-B15C-9291A505B2E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BD8-41C0-B15C-9291A505B2E4}"/>
              </c:ext>
            </c:extLst>
          </c:dPt>
          <c:cat>
            <c:strRef>
              <c:f>Blad2!$B$3:$C$3</c:f>
              <c:strCache>
                <c:ptCount val="2"/>
                <c:pt idx="0">
                  <c:v>OK</c:v>
                </c:pt>
                <c:pt idx="1">
                  <c:v>NOK</c:v>
                </c:pt>
              </c:strCache>
            </c:strRef>
          </c:cat>
          <c:val>
            <c:numRef>
              <c:f>Blad2!$B$4:$C$4</c:f>
              <c:numCache>
                <c:formatCode>General</c:formatCode>
                <c:ptCount val="2"/>
                <c:pt idx="0">
                  <c:v>1</c:v>
                </c:pt>
                <c:pt idx="1">
                  <c:v>3</c:v>
                </c:pt>
              </c:numCache>
            </c:numRef>
          </c:val>
          <c:extLst>
            <c:ext xmlns:c16="http://schemas.microsoft.com/office/drawing/2014/chart" uri="{C3380CC4-5D6E-409C-BE32-E72D297353CC}">
              <c16:uniqueId val="{00000004-6BD8-41C0-B15C-9291A505B2E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Blad2!$A$5</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DCEC-4CFA-8C80-4E762E1A222B}"/>
              </c:ext>
            </c:extLst>
          </c:dPt>
          <c:dPt>
            <c:idx val="1"/>
            <c:bubble3D val="0"/>
            <c:spPr>
              <a:solidFill>
                <a:srgbClr val="00B050"/>
              </a:solidFill>
              <a:ln w="19050">
                <a:solidFill>
                  <a:schemeClr val="lt1"/>
                </a:solidFill>
              </a:ln>
              <a:effectLst/>
            </c:spPr>
            <c:extLst>
              <c:ext xmlns:c16="http://schemas.microsoft.com/office/drawing/2014/chart" uri="{C3380CC4-5D6E-409C-BE32-E72D297353CC}">
                <c16:uniqueId val="{00000003-DCEC-4CFA-8C80-4E762E1A222B}"/>
              </c:ext>
            </c:extLst>
          </c:dPt>
          <c:cat>
            <c:strRef>
              <c:f>Blad2!$B$3:$C$3</c:f>
              <c:strCache>
                <c:ptCount val="2"/>
                <c:pt idx="0">
                  <c:v>OK</c:v>
                </c:pt>
                <c:pt idx="1">
                  <c:v>NOK</c:v>
                </c:pt>
              </c:strCache>
            </c:strRef>
          </c:cat>
          <c:val>
            <c:numRef>
              <c:f>Blad2!$B$5:$C$5</c:f>
              <c:numCache>
                <c:formatCode>General</c:formatCode>
                <c:ptCount val="2"/>
                <c:pt idx="0">
                  <c:v>0</c:v>
                </c:pt>
                <c:pt idx="1">
                  <c:v>0</c:v>
                </c:pt>
              </c:numCache>
            </c:numRef>
          </c:val>
          <c:extLst>
            <c:ext xmlns:c16="http://schemas.microsoft.com/office/drawing/2014/chart" uri="{C3380CC4-5D6E-409C-BE32-E72D297353CC}">
              <c16:uniqueId val="{00000004-DCEC-4CFA-8C80-4E762E1A222B}"/>
            </c:ext>
          </c:extLst>
        </c:ser>
        <c:ser>
          <c:idx val="1"/>
          <c:order val="1"/>
          <c:tx>
            <c:strRef>
              <c:f>Blad2!$B$3</c:f>
              <c:strCache>
                <c:ptCount val="1"/>
                <c:pt idx="0">
                  <c:v>OK</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DCEC-4CFA-8C80-4E762E1A222B}"/>
              </c:ext>
            </c:extLst>
          </c:dPt>
          <c:cat>
            <c:strRef>
              <c:f>Blad2!$B$3:$C$3</c:f>
              <c:strCache>
                <c:ptCount val="2"/>
                <c:pt idx="0">
                  <c:v>OK</c:v>
                </c:pt>
                <c:pt idx="1">
                  <c:v>NOK</c:v>
                </c:pt>
              </c:strCache>
            </c:strRef>
          </c:cat>
          <c:val>
            <c:numRef>
              <c:f>Blad2!$C$3</c:f>
              <c:numCache>
                <c:formatCode>General</c:formatCode>
                <c:ptCount val="1"/>
                <c:pt idx="0">
                  <c:v>0</c:v>
                </c:pt>
              </c:numCache>
            </c:numRef>
          </c:val>
          <c:extLst>
            <c:ext xmlns:c16="http://schemas.microsoft.com/office/drawing/2014/chart" uri="{C3380CC4-5D6E-409C-BE32-E72D297353CC}">
              <c16:uniqueId val="{00000007-DCEC-4CFA-8C80-4E762E1A222B}"/>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Blad2!$A$6</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276-49E9-AF9F-6CA3808CF828}"/>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276-49E9-AF9F-6CA3808CF828}"/>
              </c:ext>
            </c:extLst>
          </c:dPt>
          <c:cat>
            <c:strRef>
              <c:f>Blad2!$B$3:$C$3</c:f>
              <c:strCache>
                <c:ptCount val="2"/>
                <c:pt idx="0">
                  <c:v>OK</c:v>
                </c:pt>
                <c:pt idx="1">
                  <c:v>NOK</c:v>
                </c:pt>
              </c:strCache>
            </c:strRef>
          </c:cat>
          <c:val>
            <c:numRef>
              <c:f>Blad2!$B$6:$C$6</c:f>
              <c:numCache>
                <c:formatCode>General</c:formatCode>
                <c:ptCount val="2"/>
                <c:pt idx="0">
                  <c:v>9</c:v>
                </c:pt>
                <c:pt idx="1">
                  <c:v>0</c:v>
                </c:pt>
              </c:numCache>
            </c:numRef>
          </c:val>
          <c:extLst>
            <c:ext xmlns:c16="http://schemas.microsoft.com/office/drawing/2014/chart" uri="{C3380CC4-5D6E-409C-BE32-E72D297353CC}">
              <c16:uniqueId val="{00000004-8276-49E9-AF9F-6CA3808CF82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Blad2!$A$9</c:f>
              <c:strCache>
                <c:ptCount val="1"/>
                <c:pt idx="0">
                  <c:v>Company Information</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8475-4D73-9E8F-C9350686427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8475-4D73-9E8F-C93506864272}"/>
              </c:ext>
            </c:extLst>
          </c:dPt>
          <c:cat>
            <c:strRef>
              <c:f>Blad2!$B$8:$C$8</c:f>
              <c:strCache>
                <c:ptCount val="2"/>
                <c:pt idx="0">
                  <c:v>OK</c:v>
                </c:pt>
                <c:pt idx="1">
                  <c:v>NOK</c:v>
                </c:pt>
              </c:strCache>
            </c:strRef>
          </c:cat>
          <c:val>
            <c:numRef>
              <c:f>Blad2!$B$9:$C$9</c:f>
              <c:numCache>
                <c:formatCode>General</c:formatCode>
                <c:ptCount val="2"/>
                <c:pt idx="0">
                  <c:v>0</c:v>
                </c:pt>
                <c:pt idx="1">
                  <c:v>0</c:v>
                </c:pt>
              </c:numCache>
            </c:numRef>
          </c:val>
          <c:extLst>
            <c:ext xmlns:c16="http://schemas.microsoft.com/office/drawing/2014/chart" uri="{C3380CC4-5D6E-409C-BE32-E72D297353CC}">
              <c16:uniqueId val="{00000004-8475-4D73-9E8F-C93506864272}"/>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Blad2!$A$10</c:f>
              <c:strCache>
                <c:ptCount val="1"/>
                <c:pt idx="0">
                  <c:v>Management System</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1507-4D45-80F4-2BF9472B37F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1507-4D45-80F4-2BF9472B37F3}"/>
              </c:ext>
            </c:extLst>
          </c:dPt>
          <c:cat>
            <c:strRef>
              <c:f>Blad2!$B$8:$C$8</c:f>
              <c:strCache>
                <c:ptCount val="2"/>
                <c:pt idx="0">
                  <c:v>OK</c:v>
                </c:pt>
                <c:pt idx="1">
                  <c:v>NOK</c:v>
                </c:pt>
              </c:strCache>
            </c:strRef>
          </c:cat>
          <c:val>
            <c:numRef>
              <c:f>Blad2!$B$10:$C$10</c:f>
              <c:numCache>
                <c:formatCode>General</c:formatCode>
                <c:ptCount val="2"/>
                <c:pt idx="0">
                  <c:v>0</c:v>
                </c:pt>
                <c:pt idx="1">
                  <c:v>0</c:v>
                </c:pt>
              </c:numCache>
            </c:numRef>
          </c:val>
          <c:extLst>
            <c:ext xmlns:c16="http://schemas.microsoft.com/office/drawing/2014/chart" uri="{C3380CC4-5D6E-409C-BE32-E72D297353CC}">
              <c16:uniqueId val="{00000004-1507-4D45-80F4-2BF9472B37F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title>
    <c:autoTitleDeleted val="0"/>
    <c:plotArea>
      <c:layout/>
      <c:pieChart>
        <c:varyColors val="1"/>
        <c:ser>
          <c:idx val="0"/>
          <c:order val="0"/>
          <c:tx>
            <c:strRef>
              <c:f>Blad2!$A$11</c:f>
              <c:strCache>
                <c:ptCount val="1"/>
                <c:pt idx="0">
                  <c:v>Environmental Requirements</c:v>
                </c:pt>
              </c:strCache>
            </c:strRef>
          </c:tx>
          <c:spPr>
            <a:solidFill>
              <a:srgbClr val="00B050"/>
            </a:solidFill>
          </c:spPr>
          <c:dPt>
            <c:idx val="0"/>
            <c:bubble3D val="0"/>
            <c:spPr>
              <a:solidFill>
                <a:srgbClr val="00B050"/>
              </a:solidFill>
              <a:ln w="19050">
                <a:solidFill>
                  <a:schemeClr val="lt1"/>
                </a:solidFill>
              </a:ln>
              <a:effectLst/>
            </c:spPr>
            <c:extLst>
              <c:ext xmlns:c16="http://schemas.microsoft.com/office/drawing/2014/chart" uri="{C3380CC4-5D6E-409C-BE32-E72D297353CC}">
                <c16:uniqueId val="{00000001-60C4-4603-AAE2-6D383D4799C4}"/>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60C4-4603-AAE2-6D383D4799C4}"/>
              </c:ext>
            </c:extLst>
          </c:dPt>
          <c:cat>
            <c:strRef>
              <c:f>Blad2!$B$8:$C$8</c:f>
              <c:strCache>
                <c:ptCount val="2"/>
                <c:pt idx="0">
                  <c:v>OK</c:v>
                </c:pt>
                <c:pt idx="1">
                  <c:v>NOK</c:v>
                </c:pt>
              </c:strCache>
            </c:strRef>
          </c:cat>
          <c:val>
            <c:numRef>
              <c:f>Blad2!$B$11:$C$11</c:f>
              <c:numCache>
                <c:formatCode>General</c:formatCode>
                <c:ptCount val="2"/>
                <c:pt idx="0">
                  <c:v>0</c:v>
                </c:pt>
                <c:pt idx="1">
                  <c:v>0</c:v>
                </c:pt>
              </c:numCache>
            </c:numRef>
          </c:val>
          <c:extLst>
            <c:ext xmlns:c16="http://schemas.microsoft.com/office/drawing/2014/chart" uri="{C3380CC4-5D6E-409C-BE32-E72D297353CC}">
              <c16:uniqueId val="{00000004-60C4-4603-AAE2-6D383D4799C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ES"/>
        </a:p>
      </c:txPr>
    </c:title>
    <c:autoTitleDeleted val="0"/>
    <c:plotArea>
      <c:layout/>
      <c:pieChart>
        <c:varyColors val="1"/>
        <c:ser>
          <c:idx val="0"/>
          <c:order val="0"/>
          <c:tx>
            <c:strRef>
              <c:f>Blad2!$A$13</c:f>
              <c:strCache>
                <c:ptCount val="1"/>
                <c:pt idx="0">
                  <c:v>Total</c:v>
                </c:pt>
              </c:strCache>
            </c:strRef>
          </c:tx>
          <c:dPt>
            <c:idx val="0"/>
            <c:bubble3D val="0"/>
            <c:spPr>
              <a:solidFill>
                <a:srgbClr val="00B050"/>
              </a:solidFill>
              <a:ln w="19050">
                <a:solidFill>
                  <a:schemeClr val="lt1"/>
                </a:solidFill>
              </a:ln>
              <a:effectLst/>
            </c:spPr>
            <c:extLst>
              <c:ext xmlns:c16="http://schemas.microsoft.com/office/drawing/2014/chart" uri="{C3380CC4-5D6E-409C-BE32-E72D297353CC}">
                <c16:uniqueId val="{00000001-F622-49BA-8953-9DD167166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622-49BA-8953-9DD1671666E3}"/>
              </c:ext>
            </c:extLst>
          </c:dPt>
          <c:cat>
            <c:strRef>
              <c:f>Blad2!$B$8:$C$8</c:f>
              <c:strCache>
                <c:ptCount val="2"/>
                <c:pt idx="0">
                  <c:v>OK</c:v>
                </c:pt>
                <c:pt idx="1">
                  <c:v>NOK</c:v>
                </c:pt>
              </c:strCache>
            </c:strRef>
          </c:cat>
          <c:val>
            <c:numRef>
              <c:f>Blad2!$B$13:$C$13</c:f>
              <c:numCache>
                <c:formatCode>General</c:formatCode>
                <c:ptCount val="2"/>
                <c:pt idx="0">
                  <c:v>0</c:v>
                </c:pt>
                <c:pt idx="1">
                  <c:v>0</c:v>
                </c:pt>
              </c:numCache>
            </c:numRef>
          </c:val>
          <c:extLst>
            <c:ext xmlns:c16="http://schemas.microsoft.com/office/drawing/2014/chart" uri="{C3380CC4-5D6E-409C-BE32-E72D297353CC}">
              <c16:uniqueId val="{00000004-F622-49BA-8953-9DD1671666E3}"/>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ES"/>
        </a:p>
      </c:txPr>
    </c:legend>
    <c:plotVisOnly val="1"/>
    <c:dispBlanksAs val="gap"/>
    <c:showDLblsOverMax val="0"/>
  </c:chart>
  <c:spPr>
    <a:solidFill>
      <a:schemeClr val="bg1"/>
    </a:solidFill>
    <a:ln w="9525" cap="flat" cmpd="sng" algn="ctr">
      <a:noFill/>
      <a:round/>
    </a:ln>
    <a:effectLst/>
  </c:spPr>
  <c:txPr>
    <a:bodyPr/>
    <a:lstStyle/>
    <a:p>
      <a:pPr>
        <a:defRPr/>
      </a:pPr>
      <a:endParaRPr lang="es-E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679450</xdr:colOff>
          <xdr:row>36</xdr:row>
          <xdr:rowOff>114300</xdr:rowOff>
        </xdr:from>
        <xdr:to>
          <xdr:col>2</xdr:col>
          <xdr:colOff>1098550</xdr:colOff>
          <xdr:row>38</xdr:row>
          <xdr:rowOff>69850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679450</xdr:colOff>
          <xdr:row>37</xdr:row>
          <xdr:rowOff>107950</xdr:rowOff>
        </xdr:from>
        <xdr:to>
          <xdr:col>2</xdr:col>
          <xdr:colOff>1098550</xdr:colOff>
          <xdr:row>39</xdr:row>
          <xdr:rowOff>107950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32</xdr:row>
          <xdr:rowOff>69850</xdr:rowOff>
        </xdr:from>
        <xdr:to>
          <xdr:col>0</xdr:col>
          <xdr:colOff>533400</xdr:colOff>
          <xdr:row>32</xdr:row>
          <xdr:rowOff>393700</xdr:rowOff>
        </xdr:to>
        <xdr:sp macro="" textlink="">
          <xdr:nvSpPr>
            <xdr:cNvPr id="2061" name="Check Box 1"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77407</xdr:colOff>
      <xdr:row>47</xdr:row>
      <xdr:rowOff>1966</xdr:rowOff>
    </xdr:from>
    <xdr:to>
      <xdr:col>1</xdr:col>
      <xdr:colOff>375403</xdr:colOff>
      <xdr:row>60</xdr:row>
      <xdr:rowOff>121028</xdr:rowOff>
    </xdr:to>
    <xdr:graphicFrame macro="">
      <xdr:nvGraphicFramePr>
        <xdr:cNvPr id="2" name="Diagram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591607</xdr:colOff>
      <xdr:row>46</xdr:row>
      <xdr:rowOff>186796</xdr:rowOff>
    </xdr:from>
    <xdr:to>
      <xdr:col>3</xdr:col>
      <xdr:colOff>2116</xdr:colOff>
      <xdr:row>60</xdr:row>
      <xdr:rowOff>115359</xdr:rowOff>
    </xdr:to>
    <xdr:graphicFrame macro="">
      <xdr:nvGraphicFramePr>
        <xdr:cNvPr id="3" name="Diagram 2">
          <a:extLst>
            <a:ext uri="{FF2B5EF4-FFF2-40B4-BE49-F238E27FC236}">
              <a16:creationId xmlns:a16="http://schemas.microsoft.com/office/drawing/2014/main" id="{00000000-0008-0000-06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224367</xdr:colOff>
      <xdr:row>47</xdr:row>
      <xdr:rowOff>2116</xdr:rowOff>
    </xdr:from>
    <xdr:to>
      <xdr:col>4</xdr:col>
      <xdr:colOff>969433</xdr:colOff>
      <xdr:row>60</xdr:row>
      <xdr:rowOff>116417</xdr:rowOff>
    </xdr:to>
    <xdr:graphicFrame macro="">
      <xdr:nvGraphicFramePr>
        <xdr:cNvPr id="4" name="Diagram 3">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68792</xdr:colOff>
      <xdr:row>64</xdr:row>
      <xdr:rowOff>6879</xdr:rowOff>
    </xdr:from>
    <xdr:to>
      <xdr:col>1</xdr:col>
      <xdr:colOff>358775</xdr:colOff>
      <xdr:row>77</xdr:row>
      <xdr:rowOff>106892</xdr:rowOff>
    </xdr:to>
    <xdr:graphicFrame macro="">
      <xdr:nvGraphicFramePr>
        <xdr:cNvPr id="5" name="Diagram 4">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566210</xdr:colOff>
      <xdr:row>64</xdr:row>
      <xdr:rowOff>7937</xdr:rowOff>
    </xdr:from>
    <xdr:to>
      <xdr:col>2</xdr:col>
      <xdr:colOff>1372660</xdr:colOff>
      <xdr:row>77</xdr:row>
      <xdr:rowOff>127000</xdr:rowOff>
    </xdr:to>
    <xdr:graphicFrame macro="">
      <xdr:nvGraphicFramePr>
        <xdr:cNvPr id="6" name="Diagram 5">
          <a:extLst>
            <a:ext uri="{FF2B5EF4-FFF2-40B4-BE49-F238E27FC236}">
              <a16:creationId xmlns:a16="http://schemas.microsoft.com/office/drawing/2014/main" id="{00000000-0008-0000-06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224366</xdr:colOff>
      <xdr:row>64</xdr:row>
      <xdr:rowOff>4762</xdr:rowOff>
    </xdr:from>
    <xdr:to>
      <xdr:col>4</xdr:col>
      <xdr:colOff>941916</xdr:colOff>
      <xdr:row>77</xdr:row>
      <xdr:rowOff>148167</xdr:rowOff>
    </xdr:to>
    <xdr:graphicFrame macro="">
      <xdr:nvGraphicFramePr>
        <xdr:cNvPr id="7" name="Diagram 6">
          <a:extLst>
            <a:ext uri="{FF2B5EF4-FFF2-40B4-BE49-F238E27FC236}">
              <a16:creationId xmlns:a16="http://schemas.microsoft.com/office/drawing/2014/main" id="{00000000-0008-0000-06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2180167</xdr:colOff>
      <xdr:row>84</xdr:row>
      <xdr:rowOff>112711</xdr:rowOff>
    </xdr:from>
    <xdr:to>
      <xdr:col>3</xdr:col>
      <xdr:colOff>1058334</xdr:colOff>
      <xdr:row>106</xdr:row>
      <xdr:rowOff>105832</xdr:rowOff>
    </xdr:to>
    <xdr:graphicFrame macro="">
      <xdr:nvGraphicFramePr>
        <xdr:cNvPr id="8" name="Diagram 7">
          <a:extLst>
            <a:ext uri="{FF2B5EF4-FFF2-40B4-BE49-F238E27FC236}">
              <a16:creationId xmlns:a16="http://schemas.microsoft.com/office/drawing/2014/main" id="{00000000-0008-0000-06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1301749</xdr:colOff>
      <xdr:row>79</xdr:row>
      <xdr:rowOff>127000</xdr:rowOff>
    </xdr:from>
    <xdr:to>
      <xdr:col>2</xdr:col>
      <xdr:colOff>560916</xdr:colOff>
      <xdr:row>83</xdr:row>
      <xdr:rowOff>127000</xdr:rowOff>
    </xdr:to>
    <xdr:sp macro="" textlink="">
      <xdr:nvSpPr>
        <xdr:cNvPr id="9" name="Pil: nedåt 8">
          <a:extLst>
            <a:ext uri="{FF2B5EF4-FFF2-40B4-BE49-F238E27FC236}">
              <a16:creationId xmlns:a16="http://schemas.microsoft.com/office/drawing/2014/main" id="{00000000-0008-0000-0600-000009000000}"/>
            </a:ext>
          </a:extLst>
        </xdr:cNvPr>
        <xdr:cNvSpPr/>
      </xdr:nvSpPr>
      <xdr:spPr>
        <a:xfrm>
          <a:off x="4021666" y="22923500"/>
          <a:ext cx="1481667" cy="762000"/>
        </a:xfrm>
        <a:prstGeom prst="downArrow">
          <a:avLst/>
        </a:prstGeom>
        <a:solidFill>
          <a:schemeClr val="bg1">
            <a:lumMod val="50000"/>
          </a:schemeClr>
        </a:solid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sv-SE"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INK&#214;P\PROJEKT\2017-08-17%20Update%20procedures%20acc%20to%20IATF%2016949\TEMPLATES\Oetiker%20Self%20Assessment-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General Supplier info"/>
      <sheetName val="Environmental req."/>
      <sheetName val="Criteria"/>
      <sheetName val="Report"/>
      <sheetName val="Open Point List"/>
      <sheetName val="Data"/>
      <sheetName val="Data 2"/>
      <sheetName val="News"/>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2.xml"/><Relationship Id="rId1" Type="http://schemas.openxmlformats.org/officeDocument/2006/relationships/printerSettings" Target="../printerSettings/printerSettings7.bin"/><Relationship Id="rId5" Type="http://schemas.openxmlformats.org/officeDocument/2006/relationships/comments" Target="../comments2.xml"/><Relationship Id="rId4" Type="http://schemas.openxmlformats.org/officeDocument/2006/relationships/vmlDrawing" Target="../drawings/vmlDrawing8.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45"/>
  <sheetViews>
    <sheetView tabSelected="1" view="pageLayout" zoomScale="80" zoomScaleNormal="85" zoomScalePageLayoutView="80" workbookViewId="0">
      <selection activeCell="D6" sqref="D6:E6"/>
    </sheetView>
  </sheetViews>
  <sheetFormatPr defaultColWidth="9.1796875" defaultRowHeight="14" x14ac:dyDescent="0.3"/>
  <cols>
    <col min="1" max="1" width="43.453125" style="1" customWidth="1"/>
    <col min="2" max="2" width="13.54296875" style="1" customWidth="1"/>
    <col min="3" max="5" width="21.7265625" style="1" customWidth="1"/>
    <col min="6" max="6" width="23.7265625" style="1" customWidth="1"/>
    <col min="7" max="7" width="14.7265625" style="1" customWidth="1"/>
    <col min="8" max="16384" width="9.1796875" style="1"/>
  </cols>
  <sheetData>
    <row r="1" spans="1:6" ht="45.75" customHeight="1" thickBot="1" x14ac:dyDescent="0.35">
      <c r="A1" s="122" t="s">
        <v>0</v>
      </c>
      <c r="B1" s="123"/>
      <c r="C1" s="123"/>
      <c r="D1" s="123"/>
      <c r="E1" s="123"/>
      <c r="F1" s="123"/>
    </row>
    <row r="2" spans="1:6" ht="15" customHeight="1" x14ac:dyDescent="0.3">
      <c r="A2" s="142" t="s">
        <v>1</v>
      </c>
      <c r="B2" s="134"/>
      <c r="C2" s="135"/>
      <c r="D2" s="124" t="s">
        <v>2</v>
      </c>
      <c r="E2" s="126"/>
      <c r="F2" s="127"/>
    </row>
    <row r="3" spans="1:6" x14ac:dyDescent="0.3">
      <c r="A3" s="143"/>
      <c r="B3" s="136"/>
      <c r="C3" s="137"/>
      <c r="D3" s="125"/>
      <c r="E3" s="128"/>
      <c r="F3" s="129"/>
    </row>
    <row r="4" spans="1:6" ht="26.25" customHeight="1" x14ac:dyDescent="0.3">
      <c r="A4" s="11" t="s">
        <v>3</v>
      </c>
      <c r="B4" s="138"/>
      <c r="C4" s="139"/>
      <c r="D4" s="4" t="s">
        <v>4</v>
      </c>
      <c r="E4" s="130"/>
      <c r="F4" s="131"/>
    </row>
    <row r="5" spans="1:6" ht="26.25" customHeight="1" thickBot="1" x14ac:dyDescent="0.35">
      <c r="A5" s="13" t="s">
        <v>5</v>
      </c>
      <c r="B5" s="140"/>
      <c r="C5" s="141"/>
      <c r="D5" s="5" t="s">
        <v>6</v>
      </c>
      <c r="E5" s="132"/>
      <c r="F5" s="133"/>
    </row>
    <row r="6" spans="1:6" ht="25.5" customHeight="1" thickBot="1" x14ac:dyDescent="0.35">
      <c r="A6" s="24" t="s">
        <v>7</v>
      </c>
      <c r="B6" s="144" t="s">
        <v>8</v>
      </c>
      <c r="C6" s="145"/>
      <c r="D6" s="144" t="s">
        <v>9</v>
      </c>
      <c r="E6" s="145"/>
      <c r="F6" s="25" t="s">
        <v>10</v>
      </c>
    </row>
    <row r="7" spans="1:6" ht="25.5" customHeight="1" x14ac:dyDescent="0.3">
      <c r="A7" s="90" t="s">
        <v>11</v>
      </c>
      <c r="B7" s="146"/>
      <c r="C7" s="146"/>
      <c r="D7" s="147"/>
      <c r="E7" s="148"/>
      <c r="F7" s="109"/>
    </row>
    <row r="8" spans="1:6" ht="25.5" customHeight="1" x14ac:dyDescent="0.3">
      <c r="A8" s="90" t="s">
        <v>12</v>
      </c>
      <c r="B8" s="146"/>
      <c r="C8" s="146"/>
      <c r="D8" s="146"/>
      <c r="E8" s="146"/>
      <c r="F8" s="109"/>
    </row>
    <row r="9" spans="1:6" ht="25.5" customHeight="1" x14ac:dyDescent="0.3">
      <c r="A9" s="35" t="s">
        <v>13</v>
      </c>
      <c r="B9" s="146"/>
      <c r="C9" s="146"/>
      <c r="D9" s="146"/>
      <c r="E9" s="146"/>
      <c r="F9" s="110"/>
    </row>
    <row r="10" spans="1:6" ht="25.5" customHeight="1" x14ac:dyDescent="0.3">
      <c r="A10" s="35" t="s">
        <v>14</v>
      </c>
      <c r="B10" s="146"/>
      <c r="C10" s="146"/>
      <c r="D10" s="146"/>
      <c r="E10" s="146"/>
      <c r="F10" s="110"/>
    </row>
    <row r="11" spans="1:6" ht="27.75" customHeight="1" x14ac:dyDescent="0.3">
      <c r="A11" s="113" t="s">
        <v>15</v>
      </c>
      <c r="B11" s="146"/>
      <c r="C11" s="146"/>
      <c r="D11" s="146"/>
      <c r="E11" s="146"/>
      <c r="F11" s="110"/>
    </row>
    <row r="12" spans="1:6" ht="25.5" customHeight="1" x14ac:dyDescent="0.3">
      <c r="A12" s="108"/>
      <c r="B12" s="146"/>
      <c r="C12" s="146"/>
      <c r="D12" s="146"/>
      <c r="E12" s="146"/>
      <c r="F12" s="110"/>
    </row>
    <row r="13" spans="1:6" ht="25.5" customHeight="1" thickBot="1" x14ac:dyDescent="0.35">
      <c r="A13" s="20"/>
      <c r="B13" s="100"/>
      <c r="C13" s="100"/>
      <c r="D13" s="101"/>
      <c r="E13" s="101"/>
      <c r="F13" s="102"/>
    </row>
    <row r="14" spans="1:6" ht="25.5" customHeight="1" thickBot="1" x14ac:dyDescent="0.35">
      <c r="A14" s="151" t="s">
        <v>16</v>
      </c>
      <c r="B14" s="152"/>
      <c r="C14" s="152"/>
      <c r="D14" s="152"/>
      <c r="E14" s="152"/>
      <c r="F14" s="153"/>
    </row>
    <row r="15" spans="1:6" s="16" customFormat="1" ht="25.5" customHeight="1" x14ac:dyDescent="0.35">
      <c r="A15" s="156" t="s">
        <v>17</v>
      </c>
      <c r="B15" s="156"/>
      <c r="C15" s="86" t="s">
        <v>18</v>
      </c>
      <c r="D15" s="86" t="s">
        <v>19</v>
      </c>
      <c r="E15" s="86" t="s">
        <v>20</v>
      </c>
      <c r="F15" s="86" t="s">
        <v>21</v>
      </c>
    </row>
    <row r="16" spans="1:6" ht="24" customHeight="1" x14ac:dyDescent="0.3">
      <c r="A16" s="154" t="s">
        <v>22</v>
      </c>
      <c r="B16" s="155"/>
      <c r="C16" s="87"/>
      <c r="D16" s="87"/>
      <c r="E16" s="87"/>
      <c r="F16" s="87"/>
    </row>
    <row r="17" spans="1:6" ht="24" customHeight="1" x14ac:dyDescent="0.3">
      <c r="A17" s="149" t="s">
        <v>23</v>
      </c>
      <c r="B17" s="150"/>
      <c r="C17" s="27"/>
      <c r="D17" s="27"/>
      <c r="E17" s="27"/>
      <c r="F17" s="27"/>
    </row>
    <row r="18" spans="1:6" ht="10.5" customHeight="1" x14ac:dyDescent="0.3">
      <c r="A18" s="17"/>
      <c r="B18" s="18"/>
      <c r="C18" s="103"/>
      <c r="D18" s="103"/>
      <c r="E18" s="103"/>
      <c r="F18" s="104"/>
    </row>
    <row r="19" spans="1:6" ht="24" customHeight="1" x14ac:dyDescent="0.3">
      <c r="A19" s="149" t="s">
        <v>24</v>
      </c>
      <c r="B19" s="150"/>
      <c r="C19" s="88"/>
      <c r="D19" s="88"/>
      <c r="E19" s="88"/>
      <c r="F19" s="88"/>
    </row>
    <row r="20" spans="1:6" ht="10.5" customHeight="1" x14ac:dyDescent="0.3">
      <c r="A20" s="17"/>
      <c r="B20" s="18"/>
      <c r="C20" s="103"/>
      <c r="D20" s="103"/>
      <c r="E20" s="103"/>
      <c r="F20" s="104"/>
    </row>
    <row r="21" spans="1:6" ht="24" customHeight="1" x14ac:dyDescent="0.3">
      <c r="A21" s="149" t="s">
        <v>25</v>
      </c>
      <c r="B21" s="150"/>
      <c r="C21" s="42"/>
      <c r="D21" s="42"/>
      <c r="E21" s="42"/>
      <c r="F21" s="42"/>
    </row>
    <row r="22" spans="1:6" ht="24" customHeight="1" x14ac:dyDescent="0.3">
      <c r="A22" s="149" t="s">
        <v>26</v>
      </c>
      <c r="B22" s="150"/>
      <c r="C22" s="42"/>
      <c r="D22" s="42"/>
      <c r="E22" s="42"/>
      <c r="F22" s="42"/>
    </row>
    <row r="23" spans="1:6" ht="24" customHeight="1" x14ac:dyDescent="0.3">
      <c r="A23" s="175" t="s">
        <v>27</v>
      </c>
      <c r="B23" s="176"/>
      <c r="C23" s="42"/>
      <c r="D23" s="42"/>
      <c r="E23" s="42"/>
      <c r="F23" s="42"/>
    </row>
    <row r="24" spans="1:6" ht="10.5" customHeight="1" x14ac:dyDescent="0.3">
      <c r="A24" s="17"/>
      <c r="B24" s="18"/>
      <c r="C24" s="103"/>
      <c r="D24" s="103"/>
      <c r="E24" s="103"/>
      <c r="F24" s="104"/>
    </row>
    <row r="25" spans="1:6" ht="33" customHeight="1" x14ac:dyDescent="0.3">
      <c r="A25" s="164"/>
      <c r="B25" s="165"/>
      <c r="C25" s="162" t="s">
        <v>28</v>
      </c>
      <c r="D25" s="163"/>
      <c r="E25" s="160" t="s">
        <v>29</v>
      </c>
      <c r="F25" s="161"/>
    </row>
    <row r="26" spans="1:6" ht="30" customHeight="1" x14ac:dyDescent="0.3">
      <c r="A26" s="166" t="s">
        <v>30</v>
      </c>
      <c r="B26" s="166"/>
      <c r="C26" s="171"/>
      <c r="D26" s="172"/>
      <c r="E26" s="171"/>
      <c r="F26" s="172"/>
    </row>
    <row r="27" spans="1:6" ht="30" customHeight="1" x14ac:dyDescent="0.3">
      <c r="A27" s="166" t="s">
        <v>31</v>
      </c>
      <c r="B27" s="166"/>
      <c r="C27" s="171"/>
      <c r="D27" s="172"/>
      <c r="E27" s="171"/>
      <c r="F27" s="172"/>
    </row>
    <row r="28" spans="1:6" ht="30" customHeight="1" x14ac:dyDescent="0.3">
      <c r="A28" s="173" t="s">
        <v>32</v>
      </c>
      <c r="B28" s="174"/>
      <c r="C28" s="178"/>
      <c r="D28" s="179"/>
      <c r="E28" s="178"/>
      <c r="F28" s="179"/>
    </row>
    <row r="29" spans="1:6" ht="30" customHeight="1" x14ac:dyDescent="0.3">
      <c r="A29" s="177" t="s">
        <v>33</v>
      </c>
      <c r="B29" s="177"/>
      <c r="C29" s="171"/>
      <c r="D29" s="172"/>
      <c r="E29" s="171"/>
      <c r="F29" s="172"/>
    </row>
    <row r="30" spans="1:6" ht="24" customHeight="1" thickBot="1" x14ac:dyDescent="0.35">
      <c r="A30" s="21"/>
      <c r="B30" s="85"/>
      <c r="C30" s="105"/>
      <c r="D30" s="105"/>
      <c r="E30" s="105"/>
      <c r="F30" s="106"/>
    </row>
    <row r="31" spans="1:6" ht="20.5" thickBot="1" x14ac:dyDescent="0.45">
      <c r="A31" s="157" t="s">
        <v>34</v>
      </c>
      <c r="B31" s="157"/>
      <c r="C31" s="157"/>
      <c r="D31" s="157"/>
      <c r="E31" s="157"/>
      <c r="F31" s="157"/>
    </row>
    <row r="32" spans="1:6" ht="9.75" customHeight="1" x14ac:dyDescent="0.3">
      <c r="A32" s="22"/>
      <c r="F32" s="23"/>
    </row>
    <row r="33" spans="1:6" ht="38.25" customHeight="1" x14ac:dyDescent="0.3">
      <c r="A33" s="167" t="s">
        <v>35</v>
      </c>
      <c r="B33" s="168"/>
      <c r="C33" s="168"/>
      <c r="D33" s="168"/>
      <c r="E33" s="168"/>
      <c r="F33" s="169"/>
    </row>
    <row r="34" spans="1:6" ht="38.25" customHeight="1" x14ac:dyDescent="0.3">
      <c r="A34" s="82" t="s">
        <v>8</v>
      </c>
      <c r="B34" s="170">
        <f>E2</f>
        <v>0</v>
      </c>
      <c r="C34" s="170"/>
      <c r="D34" s="170"/>
      <c r="E34" s="83"/>
      <c r="F34" s="84"/>
    </row>
    <row r="35" spans="1:6" ht="9.75" customHeight="1" thickBot="1" x14ac:dyDescent="0.35">
      <c r="A35" s="38"/>
      <c r="B35" s="36"/>
      <c r="C35" s="36"/>
      <c r="D35" s="36"/>
      <c r="E35" s="36"/>
      <c r="F35" s="37"/>
    </row>
    <row r="36" spans="1:6" ht="20.5" thickBot="1" x14ac:dyDescent="0.45">
      <c r="A36" s="157" t="s">
        <v>36</v>
      </c>
      <c r="B36" s="157"/>
      <c r="C36" s="157"/>
      <c r="D36" s="157"/>
      <c r="E36" s="157"/>
      <c r="F36" s="157"/>
    </row>
    <row r="37" spans="1:6" ht="15" customHeight="1" x14ac:dyDescent="0.3">
      <c r="A37" s="68"/>
      <c r="B37" s="69"/>
      <c r="C37" s="69"/>
      <c r="D37" s="69"/>
      <c r="E37" s="69"/>
      <c r="F37" s="70"/>
    </row>
    <row r="38" spans="1:6" ht="14.25" customHeight="1" x14ac:dyDescent="0.3">
      <c r="A38" s="71"/>
      <c r="B38" s="72" t="s">
        <v>37</v>
      </c>
      <c r="C38" s="72"/>
      <c r="D38" s="72"/>
      <c r="E38" s="72"/>
      <c r="F38" s="73"/>
    </row>
    <row r="39" spans="1:6" ht="14.25" customHeight="1" x14ac:dyDescent="0.3">
      <c r="A39" s="71"/>
      <c r="B39" s="72" t="s">
        <v>38</v>
      </c>
      <c r="C39" s="72"/>
      <c r="D39" s="72"/>
      <c r="E39" s="72"/>
      <c r="F39" s="73"/>
    </row>
    <row r="40" spans="1:6" x14ac:dyDescent="0.3">
      <c r="A40" s="71"/>
      <c r="B40" s="72"/>
      <c r="C40" s="72"/>
      <c r="D40" s="72"/>
      <c r="E40" s="72"/>
      <c r="F40" s="107"/>
    </row>
    <row r="41" spans="1:6" x14ac:dyDescent="0.3">
      <c r="A41" s="74" t="s">
        <v>39</v>
      </c>
      <c r="B41" s="158"/>
      <c r="C41" s="158"/>
      <c r="D41" s="158"/>
      <c r="E41" s="158"/>
      <c r="F41" s="75"/>
    </row>
    <row r="42" spans="1:6" x14ac:dyDescent="0.3">
      <c r="A42" s="71"/>
      <c r="B42" s="72"/>
      <c r="C42" s="72"/>
      <c r="D42" s="72"/>
      <c r="E42" s="72"/>
      <c r="F42" s="75"/>
    </row>
    <row r="43" spans="1:6" ht="21" customHeight="1" x14ac:dyDescent="0.3">
      <c r="A43" s="74" t="s">
        <v>40</v>
      </c>
      <c r="B43" s="159"/>
      <c r="C43" s="159"/>
      <c r="D43" s="76" t="s">
        <v>41</v>
      </c>
      <c r="E43" s="77"/>
      <c r="F43" s="75"/>
    </row>
    <row r="44" spans="1:6" ht="21" customHeight="1" x14ac:dyDescent="0.3">
      <c r="A44" s="74" t="s">
        <v>42</v>
      </c>
      <c r="B44" s="159"/>
      <c r="C44" s="159"/>
      <c r="D44" s="76" t="s">
        <v>41</v>
      </c>
      <c r="E44" s="77"/>
      <c r="F44" s="75"/>
    </row>
    <row r="45" spans="1:6" ht="14.25" customHeight="1" thickBot="1" x14ac:dyDescent="0.35">
      <c r="A45" s="78"/>
      <c r="B45" s="79"/>
      <c r="C45" s="79"/>
      <c r="D45" s="79"/>
      <c r="E45" s="79"/>
      <c r="F45" s="80"/>
    </row>
  </sheetData>
  <protectedRanges>
    <protectedRange sqref="C2:C5 E2:F5 C25 F25 B7:F13 B24:F24 B15:F19 C20:F23 B20:B22" name="Lieferanteninfos"/>
  </protectedRanges>
  <mergeCells count="53">
    <mergeCell ref="A23:B23"/>
    <mergeCell ref="A29:B29"/>
    <mergeCell ref="E27:F27"/>
    <mergeCell ref="C27:D27"/>
    <mergeCell ref="A26:B26"/>
    <mergeCell ref="C28:D28"/>
    <mergeCell ref="E28:F28"/>
    <mergeCell ref="A36:F36"/>
    <mergeCell ref="B41:E41"/>
    <mergeCell ref="B43:C43"/>
    <mergeCell ref="B44:C44"/>
    <mergeCell ref="E25:F25"/>
    <mergeCell ref="C25:D25"/>
    <mergeCell ref="A25:B25"/>
    <mergeCell ref="A27:B27"/>
    <mergeCell ref="A31:F31"/>
    <mergeCell ref="A33:F33"/>
    <mergeCell ref="B34:D34"/>
    <mergeCell ref="E26:F26"/>
    <mergeCell ref="E29:F29"/>
    <mergeCell ref="C26:D26"/>
    <mergeCell ref="C29:D29"/>
    <mergeCell ref="A28:B28"/>
    <mergeCell ref="A22:B22"/>
    <mergeCell ref="A21:B21"/>
    <mergeCell ref="A19:B19"/>
    <mergeCell ref="A17:B17"/>
    <mergeCell ref="B11:C11"/>
    <mergeCell ref="B12:C12"/>
    <mergeCell ref="A14:F14"/>
    <mergeCell ref="A16:B16"/>
    <mergeCell ref="D11:E11"/>
    <mergeCell ref="D12:E12"/>
    <mergeCell ref="A15:B15"/>
    <mergeCell ref="B9:C9"/>
    <mergeCell ref="B10:C10"/>
    <mergeCell ref="D8:E8"/>
    <mergeCell ref="D9:E9"/>
    <mergeCell ref="D10:E10"/>
    <mergeCell ref="B6:C6"/>
    <mergeCell ref="B7:C7"/>
    <mergeCell ref="D6:E6"/>
    <mergeCell ref="D7:E7"/>
    <mergeCell ref="B8:C8"/>
    <mergeCell ref="A1:F1"/>
    <mergeCell ref="D2:D3"/>
    <mergeCell ref="E2:F3"/>
    <mergeCell ref="E4:F4"/>
    <mergeCell ref="E5:F5"/>
    <mergeCell ref="B2:C3"/>
    <mergeCell ref="B4:C4"/>
    <mergeCell ref="B5:C5"/>
    <mergeCell ref="A2:A3"/>
  </mergeCells>
  <conditionalFormatting sqref="F37">
    <cfRule type="containsText" dxfId="34" priority="1" operator="containsText" text="C">
      <formula>NOT(ISERROR(SEARCH("C",F37)))</formula>
    </cfRule>
    <cfRule type="containsText" dxfId="33" priority="2" operator="containsText" text="B">
      <formula>NOT(ISERROR(SEARCH("B",F37)))</formula>
    </cfRule>
    <cfRule type="containsText" dxfId="32" priority="3" operator="containsText" text="A">
      <formula>NOT(ISERROR(SEARCH("A",F37)))</formula>
    </cfRule>
  </conditionalFormatting>
  <pageMargins left="0.70866141732283505" right="0.66929133858267698" top="0.74803149606299202" bottom="0.74803149606299202" header="0.31496062992126" footer="0.31496062992126"/>
  <pageSetup paperSize="9" scale="60" orientation="portrait" r:id="rId1"/>
  <headerFooter>
    <oddHeader>&amp;L&amp;G
&amp;C&amp;"Arial,Regular"&amp;24TEMPLATE&amp;11
&amp;16SELF ASSESSMENT FOR SERVICE SUPPLIERS&amp;R&amp;"Arial,Regular"No: OEGR-F-0140
Revision-No.: 2</oddHeader>
    <oddFooter>&amp;C_x000D_&amp;1#&amp;"Calibri"&amp;8&amp;K000000 Business Use Only</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2</xdr:col>
                    <xdr:colOff>679450</xdr:colOff>
                    <xdr:row>36</xdr:row>
                    <xdr:rowOff>114300</xdr:rowOff>
                  </from>
                  <to>
                    <xdr:col>2</xdr:col>
                    <xdr:colOff>1098550</xdr:colOff>
                    <xdr:row>38</xdr:row>
                    <xdr:rowOff>69850</xdr:rowOff>
                  </to>
                </anchor>
              </controlPr>
            </control>
          </mc:Choice>
        </mc:AlternateContent>
        <mc:AlternateContent xmlns:mc="http://schemas.openxmlformats.org/markup-compatibility/2006">
          <mc:Choice Requires="x14">
            <control shapeId="2050" r:id="rId6" name="Check Box 2">
              <controlPr defaultSize="0" autoFill="0" autoLine="0" autoPict="0">
                <anchor moveWithCells="1">
                  <from>
                    <xdr:col>2</xdr:col>
                    <xdr:colOff>679450</xdr:colOff>
                    <xdr:row>37</xdr:row>
                    <xdr:rowOff>107950</xdr:rowOff>
                  </from>
                  <to>
                    <xdr:col>2</xdr:col>
                    <xdr:colOff>1098550</xdr:colOff>
                    <xdr:row>39</xdr:row>
                    <xdr:rowOff>107950</xdr:rowOff>
                  </to>
                </anchor>
              </controlPr>
            </control>
          </mc:Choice>
        </mc:AlternateContent>
        <mc:AlternateContent xmlns:mc="http://schemas.openxmlformats.org/markup-compatibility/2006">
          <mc:Choice Requires="x14">
            <control shapeId="2061" r:id="rId7" name="Check Box 13">
              <controlPr defaultSize="0" autoFill="0" autoLine="0" autoPict="0">
                <anchor moveWithCells="1">
                  <from>
                    <xdr:col>0</xdr:col>
                    <xdr:colOff>114300</xdr:colOff>
                    <xdr:row>32</xdr:row>
                    <xdr:rowOff>69850</xdr:rowOff>
                  </from>
                  <to>
                    <xdr:col>0</xdr:col>
                    <xdr:colOff>533400</xdr:colOff>
                    <xdr:row>32</xdr:row>
                    <xdr:rowOff>393700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C21"/>
  <sheetViews>
    <sheetView zoomScaleNormal="100" zoomScaleSheetLayoutView="120" zoomScalePageLayoutView="80" workbookViewId="0">
      <selection activeCell="A4" sqref="A4:C4"/>
    </sheetView>
  </sheetViews>
  <sheetFormatPr defaultColWidth="9.1796875" defaultRowHeight="14" x14ac:dyDescent="0.3"/>
  <cols>
    <col min="1" max="1" width="20.1796875" style="1" customWidth="1"/>
    <col min="2" max="2" width="9.1796875" style="1"/>
    <col min="3" max="3" width="116.1796875" style="1" customWidth="1"/>
    <col min="4" max="16384" width="9.1796875" style="1"/>
  </cols>
  <sheetData>
    <row r="1" spans="1:3" s="6" customFormat="1" ht="48.75" customHeight="1" thickBot="1" x14ac:dyDescent="0.4">
      <c r="A1" s="190" t="s">
        <v>43</v>
      </c>
      <c r="B1" s="191"/>
      <c r="C1" s="192"/>
    </row>
    <row r="2" spans="1:3" s="6" customFormat="1" ht="12" customHeight="1" thickBot="1" x14ac:dyDescent="0.4">
      <c r="A2" s="26"/>
      <c r="B2" s="26"/>
      <c r="C2" s="26"/>
    </row>
    <row r="3" spans="1:3" ht="47.25" customHeight="1" thickBot="1" x14ac:dyDescent="0.35">
      <c r="A3" s="180" t="s">
        <v>44</v>
      </c>
      <c r="B3" s="181"/>
      <c r="C3" s="182"/>
    </row>
    <row r="4" spans="1:3" ht="7.5" customHeight="1" thickBot="1" x14ac:dyDescent="0.35">
      <c r="A4" s="199"/>
      <c r="B4" s="199"/>
      <c r="C4" s="199"/>
    </row>
    <row r="5" spans="1:3" ht="47.25" customHeight="1" thickBot="1" x14ac:dyDescent="0.35">
      <c r="A5" s="180" t="s">
        <v>45</v>
      </c>
      <c r="B5" s="181"/>
      <c r="C5" s="182"/>
    </row>
    <row r="6" spans="1:3" ht="7.5" customHeight="1" thickBot="1" x14ac:dyDescent="0.35">
      <c r="A6" s="196"/>
      <c r="B6" s="197"/>
      <c r="C6" s="198"/>
    </row>
    <row r="7" spans="1:3" ht="47.25" customHeight="1" thickBot="1" x14ac:dyDescent="0.35">
      <c r="A7" s="180" t="s">
        <v>46</v>
      </c>
      <c r="B7" s="181"/>
      <c r="C7" s="182"/>
    </row>
    <row r="8" spans="1:3" ht="7.5" customHeight="1" thickBot="1" x14ac:dyDescent="0.35">
      <c r="A8" s="180"/>
      <c r="B8" s="181"/>
      <c r="C8" s="182"/>
    </row>
    <row r="9" spans="1:3" ht="33" customHeight="1" thickBot="1" x14ac:dyDescent="0.35">
      <c r="A9" s="186" t="s">
        <v>47</v>
      </c>
      <c r="B9" s="187"/>
      <c r="C9" s="188"/>
    </row>
    <row r="10" spans="1:3" ht="45" customHeight="1" thickBot="1" x14ac:dyDescent="0.35">
      <c r="A10" s="2" t="s">
        <v>48</v>
      </c>
      <c r="B10" s="180" t="s">
        <v>49</v>
      </c>
      <c r="C10" s="182"/>
    </row>
    <row r="11" spans="1:3" ht="45" customHeight="1" thickBot="1" x14ac:dyDescent="0.35">
      <c r="A11" s="3" t="s">
        <v>50</v>
      </c>
      <c r="B11" s="180" t="s">
        <v>51</v>
      </c>
      <c r="C11" s="182"/>
    </row>
    <row r="12" spans="1:3" ht="7.5" customHeight="1" thickBot="1" x14ac:dyDescent="0.35">
      <c r="A12" s="196"/>
      <c r="B12" s="197"/>
      <c r="C12" s="198"/>
    </row>
    <row r="13" spans="1:3" ht="47.25" customHeight="1" thickBot="1" x14ac:dyDescent="0.35">
      <c r="A13" s="180" t="s">
        <v>52</v>
      </c>
      <c r="B13" s="181"/>
      <c r="C13" s="182"/>
    </row>
    <row r="14" spans="1:3" ht="7.5" customHeight="1" thickBot="1" x14ac:dyDescent="0.35">
      <c r="A14" s="189"/>
      <c r="B14" s="189"/>
      <c r="C14" s="189"/>
    </row>
    <row r="15" spans="1:3" ht="47.25" customHeight="1" thickBot="1" x14ac:dyDescent="0.35">
      <c r="A15" s="180" t="s">
        <v>53</v>
      </c>
      <c r="B15" s="181"/>
      <c r="C15" s="182"/>
    </row>
    <row r="16" spans="1:3" ht="7.5" customHeight="1" thickBot="1" x14ac:dyDescent="0.35">
      <c r="A16" s="193"/>
      <c r="B16" s="194"/>
      <c r="C16" s="195"/>
    </row>
    <row r="17" spans="1:3" ht="47.25" customHeight="1" thickBot="1" x14ac:dyDescent="0.35">
      <c r="A17" s="180" t="s">
        <v>54</v>
      </c>
      <c r="B17" s="181"/>
      <c r="C17" s="182"/>
    </row>
    <row r="18" spans="1:3" ht="7.5" customHeight="1" thickBot="1" x14ac:dyDescent="0.35">
      <c r="A18" s="189"/>
      <c r="B18" s="189"/>
      <c r="C18" s="189"/>
    </row>
    <row r="19" spans="1:3" ht="60" customHeight="1" thickBot="1" x14ac:dyDescent="0.35">
      <c r="A19" s="180" t="s">
        <v>55</v>
      </c>
      <c r="B19" s="181"/>
      <c r="C19" s="182"/>
    </row>
    <row r="20" spans="1:3" x14ac:dyDescent="0.3">
      <c r="A20" s="183"/>
      <c r="B20" s="183"/>
      <c r="C20" s="183"/>
    </row>
    <row r="21" spans="1:3" x14ac:dyDescent="0.3">
      <c r="A21" s="184"/>
      <c r="B21" s="185"/>
      <c r="C21" s="185"/>
    </row>
  </sheetData>
  <sheetProtection sheet="1" objects="1" scenarios="1"/>
  <mergeCells count="20">
    <mergeCell ref="A1:C1"/>
    <mergeCell ref="A13:C13"/>
    <mergeCell ref="A14:C14"/>
    <mergeCell ref="A15:C15"/>
    <mergeCell ref="A16:C16"/>
    <mergeCell ref="B10:C10"/>
    <mergeCell ref="B11:C11"/>
    <mergeCell ref="A12:C12"/>
    <mergeCell ref="A8:C8"/>
    <mergeCell ref="A3:C3"/>
    <mergeCell ref="A4:C4"/>
    <mergeCell ref="A5:C5"/>
    <mergeCell ref="A6:C6"/>
    <mergeCell ref="A7:C7"/>
    <mergeCell ref="A19:C19"/>
    <mergeCell ref="A20:C20"/>
    <mergeCell ref="A21:C21"/>
    <mergeCell ref="A9:C9"/>
    <mergeCell ref="A17:C17"/>
    <mergeCell ref="A18:C18"/>
  </mergeCells>
  <pageMargins left="0.70866141732283505" right="0.70866141732283505" top="0.765625" bottom="0.74803149606299202" header="0.31496062992126" footer="0.31496062992126"/>
  <pageSetup paperSize="9" scale="60" orientation="portrait" r:id="rId1"/>
  <headerFooter>
    <oddHeader>&amp;L&amp;G&amp;C&amp;"Arial,Regular"&amp;24TEMPLATE&amp;11
&amp;16SELF ASSESSMENT FOR SERVICE SUPPLIERS&amp;R&amp;"Arial,Regular"No: OEGR-F-0140
Revision-No.: 0</oddHeader>
    <oddFooter>&amp;C_x000D_&amp;1#&amp;"Calibri"&amp;8&amp;K000000 Business Use Only</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6"/>
  <sheetViews>
    <sheetView view="pageLayout" zoomScale="80" zoomScaleNormal="85" zoomScalePageLayoutView="80" workbookViewId="0">
      <selection activeCell="E4" sqref="E4:F4"/>
    </sheetView>
  </sheetViews>
  <sheetFormatPr defaultColWidth="9.1796875" defaultRowHeight="14" x14ac:dyDescent="0.3"/>
  <cols>
    <col min="1" max="1" width="43.453125" style="1" customWidth="1"/>
    <col min="2" max="2" width="13.54296875" style="1" customWidth="1"/>
    <col min="3" max="5" width="21.7265625" style="1" customWidth="1"/>
    <col min="6" max="6" width="23.7265625" style="1" customWidth="1"/>
    <col min="7" max="8" width="9.1796875" style="1"/>
    <col min="9" max="9" width="35.54296875" style="1" customWidth="1"/>
    <col min="10" max="16384" width="9.1796875" style="1"/>
  </cols>
  <sheetData>
    <row r="1" spans="1:6" ht="45.75" customHeight="1" thickBot="1" x14ac:dyDescent="0.35">
      <c r="A1" s="122" t="s">
        <v>56</v>
      </c>
      <c r="B1" s="123"/>
      <c r="C1" s="123"/>
      <c r="D1" s="123"/>
      <c r="E1" s="123"/>
      <c r="F1" s="123"/>
    </row>
    <row r="2" spans="1:6" ht="15" customHeight="1" x14ac:dyDescent="0.3">
      <c r="A2" s="142" t="s">
        <v>1</v>
      </c>
      <c r="B2" s="142">
        <f>'General Info'!B2</f>
        <v>0</v>
      </c>
      <c r="C2" s="212"/>
      <c r="D2" s="124" t="s">
        <v>2</v>
      </c>
      <c r="E2" s="214">
        <f>'General Info'!E2</f>
        <v>0</v>
      </c>
      <c r="F2" s="215"/>
    </row>
    <row r="3" spans="1:6" x14ac:dyDescent="0.3">
      <c r="A3" s="143"/>
      <c r="B3" s="143"/>
      <c r="C3" s="213"/>
      <c r="D3" s="125"/>
      <c r="E3" s="154"/>
      <c r="F3" s="155"/>
    </row>
    <row r="4" spans="1:6" ht="26.25" customHeight="1" x14ac:dyDescent="0.3">
      <c r="A4" s="11" t="s">
        <v>3</v>
      </c>
      <c r="B4" s="216">
        <f>'General Info'!B4</f>
        <v>0</v>
      </c>
      <c r="C4" s="176"/>
      <c r="D4" s="4" t="s">
        <v>4</v>
      </c>
      <c r="E4" s="217">
        <f>'General Info'!E4:F4</f>
        <v>0</v>
      </c>
      <c r="F4" s="166"/>
    </row>
    <row r="5" spans="1:6" ht="26.25" customHeight="1" thickBot="1" x14ac:dyDescent="0.35">
      <c r="A5" s="13" t="s">
        <v>5</v>
      </c>
      <c r="B5" s="208">
        <f>'General Info'!B5</f>
        <v>0</v>
      </c>
      <c r="C5" s="209"/>
      <c r="D5" s="5" t="s">
        <v>6</v>
      </c>
      <c r="E5" s="210">
        <f>'General Info'!E5:F5</f>
        <v>0</v>
      </c>
      <c r="F5" s="211"/>
    </row>
    <row r="6" spans="1:6" ht="25.5" customHeight="1" thickBot="1" x14ac:dyDescent="0.35">
      <c r="A6" s="151" t="s">
        <v>56</v>
      </c>
      <c r="B6" s="152"/>
      <c r="C6" s="152"/>
      <c r="D6" s="152"/>
      <c r="E6" s="152"/>
      <c r="F6" s="153"/>
    </row>
    <row r="7" spans="1:6" ht="32.25" customHeight="1" x14ac:dyDescent="0.3">
      <c r="A7" s="220" t="s">
        <v>57</v>
      </c>
      <c r="B7" s="221"/>
      <c r="C7" s="221"/>
      <c r="D7" s="221"/>
      <c r="E7" s="221"/>
      <c r="F7" s="222"/>
    </row>
    <row r="8" spans="1:6" ht="60.75" customHeight="1" x14ac:dyDescent="0.3">
      <c r="A8" s="223" t="s">
        <v>58</v>
      </c>
      <c r="B8" s="224"/>
      <c r="C8" s="171"/>
      <c r="D8" s="225"/>
      <c r="E8" s="225"/>
      <c r="F8" s="172"/>
    </row>
    <row r="9" spans="1:6" ht="60.75" customHeight="1" x14ac:dyDescent="0.3">
      <c r="A9" s="218" t="s">
        <v>59</v>
      </c>
      <c r="B9" s="218"/>
      <c r="C9" s="219"/>
      <c r="D9" s="219"/>
      <c r="E9" s="219"/>
      <c r="F9" s="219"/>
    </row>
    <row r="10" spans="1:6" ht="32.25" customHeight="1" x14ac:dyDescent="0.3">
      <c r="A10" s="220" t="s">
        <v>60</v>
      </c>
      <c r="B10" s="221"/>
      <c r="C10" s="221"/>
      <c r="D10" s="221"/>
      <c r="E10" s="221"/>
      <c r="F10" s="222"/>
    </row>
    <row r="11" spans="1:6" ht="60.75" customHeight="1" x14ac:dyDescent="0.3">
      <c r="A11" s="223" t="s">
        <v>59</v>
      </c>
      <c r="B11" s="224"/>
      <c r="C11" s="171"/>
      <c r="D11" s="225"/>
      <c r="E11" s="225"/>
      <c r="F11" s="172"/>
    </row>
    <row r="12" spans="1:6" ht="60.75" customHeight="1" x14ac:dyDescent="0.3">
      <c r="A12" s="218" t="s">
        <v>61</v>
      </c>
      <c r="B12" s="218"/>
      <c r="C12" s="219"/>
      <c r="D12" s="219"/>
      <c r="E12" s="219"/>
      <c r="F12" s="219"/>
    </row>
    <row r="13" spans="1:6" ht="15.5" x14ac:dyDescent="0.3">
      <c r="A13" s="200" t="s">
        <v>62</v>
      </c>
      <c r="B13" s="201"/>
      <c r="C13" s="201"/>
      <c r="D13" s="201"/>
      <c r="E13" s="201"/>
      <c r="F13" s="202"/>
    </row>
    <row r="14" spans="1:6" ht="60" customHeight="1" x14ac:dyDescent="0.3">
      <c r="A14" s="203" t="s">
        <v>63</v>
      </c>
      <c r="B14" s="204"/>
      <c r="C14" s="178"/>
      <c r="D14" s="205"/>
      <c r="E14" s="205"/>
      <c r="F14" s="179"/>
    </row>
    <row r="15" spans="1:6" ht="60" customHeight="1" x14ac:dyDescent="0.3">
      <c r="A15" s="206" t="s">
        <v>64</v>
      </c>
      <c r="B15" s="206"/>
      <c r="C15" s="207"/>
      <c r="D15" s="207"/>
      <c r="E15" s="207"/>
      <c r="F15" s="207"/>
    </row>
    <row r="16" spans="1:6" ht="14.25" customHeight="1" x14ac:dyDescent="0.3"/>
  </sheetData>
  <sheetProtection selectLockedCells="1"/>
  <protectedRanges>
    <protectedRange sqref="C2:C5 E2:F5" name="Lieferanteninfos"/>
  </protectedRanges>
  <mergeCells count="25">
    <mergeCell ref="A12:B12"/>
    <mergeCell ref="C12:F12"/>
    <mergeCell ref="A6:F6"/>
    <mergeCell ref="A10:F10"/>
    <mergeCell ref="A11:B11"/>
    <mergeCell ref="C11:F11"/>
    <mergeCell ref="A9:B9"/>
    <mergeCell ref="C9:F9"/>
    <mergeCell ref="A7:F7"/>
    <mergeCell ref="A8:B8"/>
    <mergeCell ref="C8:F8"/>
    <mergeCell ref="B5:C5"/>
    <mergeCell ref="E5:F5"/>
    <mergeCell ref="A1:F1"/>
    <mergeCell ref="A2:A3"/>
    <mergeCell ref="B2:C3"/>
    <mergeCell ref="D2:D3"/>
    <mergeCell ref="E2:F3"/>
    <mergeCell ref="B4:C4"/>
    <mergeCell ref="E4:F4"/>
    <mergeCell ref="A13:F13"/>
    <mergeCell ref="A14:B14"/>
    <mergeCell ref="C14:F14"/>
    <mergeCell ref="A15:B15"/>
    <mergeCell ref="C15:F15"/>
  </mergeCells>
  <pageMargins left="0.70866141732283505" right="0.66929133858267698" top="0.74803149606299202" bottom="0.74803149606299202" header="0.31496062992126" footer="0.31496062992126"/>
  <pageSetup paperSize="9" scale="60" orientation="portrait" r:id="rId1"/>
  <headerFooter>
    <oddHeader>&amp;L&amp;G
&amp;C&amp;"Arial,Regular"&amp;24TEMPLATE&amp;11
&amp;16SELF ASSESSMENT FOR SERVICE SUPPLIERS&amp;R&amp;"Arial,Regular"No: OEGR-F-0140
Revision-No.: 2</oddHeader>
    <oddFooter>&amp;C_x000D_&amp;1#&amp;"Calibri"&amp;8&amp;K000000 Business Use Only</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J15"/>
  <sheetViews>
    <sheetView showGridLines="0" view="pageLayout" zoomScale="90" zoomScaleNormal="85" zoomScaleSheetLayoutView="90" zoomScalePageLayoutView="90" workbookViewId="0">
      <selection activeCell="E2" sqref="E2:F2"/>
    </sheetView>
  </sheetViews>
  <sheetFormatPr defaultColWidth="9.1796875" defaultRowHeight="14.5" x14ac:dyDescent="0.35"/>
  <cols>
    <col min="1" max="1" width="9.26953125" style="6" customWidth="1"/>
    <col min="2" max="2" width="16.81640625" style="6" customWidth="1"/>
    <col min="3" max="3" width="39.81640625" style="6" customWidth="1"/>
    <col min="4" max="4" width="22.1796875" style="6" customWidth="1"/>
    <col min="5" max="5" width="19.453125" style="6" customWidth="1"/>
    <col min="6" max="6" width="36.81640625" style="6" customWidth="1"/>
    <col min="7" max="9" width="9.1796875" style="6"/>
    <col min="10" max="10" width="9.1796875" style="6" hidden="1" customWidth="1"/>
    <col min="11" max="16384" width="9.1796875" style="6"/>
  </cols>
  <sheetData>
    <row r="1" spans="1:10" ht="48.75" customHeight="1" thickBot="1" x14ac:dyDescent="0.35">
      <c r="A1" s="122" t="s">
        <v>65</v>
      </c>
      <c r="B1" s="123"/>
      <c r="C1" s="123"/>
      <c r="D1" s="123"/>
      <c r="E1" s="123"/>
      <c r="F1" s="123"/>
      <c r="J1" s="6" t="s">
        <v>66</v>
      </c>
    </row>
    <row r="2" spans="1:10" ht="32.15" customHeight="1" x14ac:dyDescent="0.35">
      <c r="A2" s="226" t="s">
        <v>1</v>
      </c>
      <c r="B2" s="227"/>
      <c r="C2" s="10">
        <f>'General Info'!B2</f>
        <v>0</v>
      </c>
      <c r="D2" s="91" t="s">
        <v>2</v>
      </c>
      <c r="E2" s="228">
        <f>'General Info'!E2:F3</f>
        <v>0</v>
      </c>
      <c r="F2" s="229"/>
      <c r="J2" s="6" t="s">
        <v>67</v>
      </c>
    </row>
    <row r="3" spans="1:10" ht="32.15" customHeight="1" thickBot="1" x14ac:dyDescent="0.4">
      <c r="A3" s="12" t="s">
        <v>5</v>
      </c>
      <c r="B3" s="13"/>
      <c r="C3" s="111">
        <f>'General Info'!B5</f>
        <v>0</v>
      </c>
      <c r="D3" s="5" t="s">
        <v>4</v>
      </c>
      <c r="E3" s="230">
        <f>'General Info'!E4:F4</f>
        <v>0</v>
      </c>
      <c r="F3" s="231"/>
    </row>
    <row r="4" spans="1:10" ht="61.5" customHeight="1" thickBot="1" x14ac:dyDescent="0.4">
      <c r="A4" s="14" t="s">
        <v>68</v>
      </c>
      <c r="B4" s="89"/>
      <c r="C4" s="89"/>
      <c r="D4" s="15" t="s">
        <v>69</v>
      </c>
      <c r="E4" s="233" t="s">
        <v>70</v>
      </c>
      <c r="F4" s="233"/>
    </row>
    <row r="5" spans="1:10" ht="33" customHeight="1" thickBot="1" x14ac:dyDescent="0.4">
      <c r="A5" s="29">
        <v>1</v>
      </c>
      <c r="B5" s="234" t="s">
        <v>71</v>
      </c>
      <c r="C5" s="235"/>
      <c r="D5" s="236"/>
      <c r="E5" s="236"/>
      <c r="F5" s="237"/>
    </row>
    <row r="6" spans="1:10" ht="24.75" customHeight="1" thickBot="1" x14ac:dyDescent="0.4">
      <c r="A6" s="29"/>
      <c r="B6" s="238" t="s">
        <v>72</v>
      </c>
      <c r="C6" s="239"/>
      <c r="D6" s="239"/>
      <c r="E6" s="239"/>
      <c r="F6" s="240"/>
    </row>
    <row r="7" spans="1:10" ht="50.25" customHeight="1" x14ac:dyDescent="0.35">
      <c r="A7" s="81" t="s">
        <v>73</v>
      </c>
      <c r="B7" s="241" t="s">
        <v>74</v>
      </c>
      <c r="C7" s="241"/>
      <c r="D7" s="112"/>
      <c r="E7" s="232"/>
      <c r="F7" s="232"/>
    </row>
    <row r="8" spans="1:10" ht="32.25" customHeight="1" x14ac:dyDescent="0.35">
      <c r="A8" s="81" t="s">
        <v>75</v>
      </c>
      <c r="B8" s="166" t="s">
        <v>76</v>
      </c>
      <c r="C8" s="166"/>
      <c r="D8" s="112"/>
      <c r="E8" s="232"/>
      <c r="F8" s="232"/>
    </row>
    <row r="9" spans="1:10" ht="78.75" customHeight="1" x14ac:dyDescent="0.35">
      <c r="A9" s="81" t="s">
        <v>77</v>
      </c>
      <c r="B9" s="166" t="s">
        <v>78</v>
      </c>
      <c r="C9" s="166"/>
      <c r="D9" s="112"/>
      <c r="E9" s="232"/>
      <c r="F9" s="232"/>
    </row>
    <row r="10" spans="1:10" ht="48" customHeight="1" x14ac:dyDescent="0.35">
      <c r="A10" s="81" t="s">
        <v>79</v>
      </c>
      <c r="B10" s="166" t="s">
        <v>80</v>
      </c>
      <c r="C10" s="166"/>
      <c r="D10" s="112"/>
      <c r="E10" s="232"/>
      <c r="F10" s="232"/>
    </row>
    <row r="11" spans="1:10" ht="31.5" customHeight="1" x14ac:dyDescent="0.35">
      <c r="A11" s="81" t="s">
        <v>81</v>
      </c>
      <c r="B11" s="166" t="s">
        <v>82</v>
      </c>
      <c r="C11" s="166"/>
      <c r="D11" s="112"/>
      <c r="E11" s="232"/>
      <c r="F11" s="232"/>
    </row>
    <row r="12" spans="1:10" ht="31.5" customHeight="1" x14ac:dyDescent="0.35">
      <c r="A12" s="81" t="s">
        <v>83</v>
      </c>
      <c r="B12" s="166" t="s">
        <v>84</v>
      </c>
      <c r="C12" s="166"/>
      <c r="D12" s="112"/>
      <c r="E12" s="232"/>
      <c r="F12" s="232"/>
    </row>
    <row r="13" spans="1:10" ht="43.5" customHeight="1" x14ac:dyDescent="0.35">
      <c r="A13" s="81" t="s">
        <v>85</v>
      </c>
      <c r="B13" s="166" t="s">
        <v>86</v>
      </c>
      <c r="C13" s="166"/>
      <c r="D13" s="112"/>
      <c r="E13" s="232"/>
      <c r="F13" s="232"/>
    </row>
    <row r="14" spans="1:10" ht="70.5" customHeight="1" x14ac:dyDescent="0.35">
      <c r="A14" s="81" t="s">
        <v>87</v>
      </c>
      <c r="B14" s="166" t="s">
        <v>88</v>
      </c>
      <c r="C14" s="166"/>
      <c r="D14" s="112"/>
      <c r="E14" s="232"/>
      <c r="F14" s="232"/>
    </row>
    <row r="15" spans="1:10" ht="45" customHeight="1" x14ac:dyDescent="0.35">
      <c r="A15" s="81" t="s">
        <v>89</v>
      </c>
      <c r="B15" s="166" t="s">
        <v>90</v>
      </c>
      <c r="C15" s="166"/>
      <c r="D15" s="112"/>
      <c r="E15" s="232"/>
      <c r="F15" s="232"/>
    </row>
  </sheetData>
  <sheetProtection selectLockedCells="1"/>
  <protectedRanges>
    <protectedRange sqref="E2:F3 C2:C3" name="Lieferanteninfos"/>
  </protectedRanges>
  <mergeCells count="25">
    <mergeCell ref="B14:C14"/>
    <mergeCell ref="E14:F14"/>
    <mergeCell ref="B15:C15"/>
    <mergeCell ref="E15:F15"/>
    <mergeCell ref="B13:C13"/>
    <mergeCell ref="E13:F13"/>
    <mergeCell ref="B10:C10"/>
    <mergeCell ref="E10:F10"/>
    <mergeCell ref="B11:C11"/>
    <mergeCell ref="E11:F11"/>
    <mergeCell ref="B12:C12"/>
    <mergeCell ref="E12:F12"/>
    <mergeCell ref="B9:C9"/>
    <mergeCell ref="E9:F9"/>
    <mergeCell ref="E4:F4"/>
    <mergeCell ref="B5:F5"/>
    <mergeCell ref="B6:F6"/>
    <mergeCell ref="B7:C7"/>
    <mergeCell ref="E7:F7"/>
    <mergeCell ref="A1:F1"/>
    <mergeCell ref="A2:B2"/>
    <mergeCell ref="E2:F2"/>
    <mergeCell ref="E3:F3"/>
    <mergeCell ref="B8:C8"/>
    <mergeCell ref="E8:F8"/>
  </mergeCells>
  <conditionalFormatting sqref="D7:D15">
    <cfRule type="expression" dxfId="31" priority="1" stopIfTrue="1">
      <formula>D7="R"</formula>
    </cfRule>
    <cfRule type="expression" dxfId="30" priority="2" stopIfTrue="1">
      <formula>D7="Y"</formula>
    </cfRule>
    <cfRule type="expression" dxfId="29" priority="3" stopIfTrue="1">
      <formula>D7="G"</formula>
    </cfRule>
  </conditionalFormatting>
  <dataValidations disablePrompts="1" count="1">
    <dataValidation type="list" allowBlank="1" showInputMessage="1" showErrorMessage="1" sqref="D7:D15" xr:uid="{00000000-0002-0000-0300-000000000000}">
      <formula1>$J$1:$J$2</formula1>
    </dataValidation>
  </dataValidations>
  <pageMargins left="0.70866141732283505" right="0.70866141732283505" top="0.78740157480314998" bottom="0.74803149606299202" header="0.31496062992126" footer="0.31496062992126"/>
  <pageSetup paperSize="9" scale="60" fitToHeight="0" orientation="portrait" r:id="rId1"/>
  <headerFooter>
    <oddHeader>&amp;L&amp;G&amp;C&amp;"Arial,Regular"&amp;24TEMPLATE&amp;11
&amp;16SELF ASSESSMENT FOR SERVICE SUPPLIERS&amp;R&amp;"Arial,Regular"No: OEGR-F-0140
Revision-No.: 2</oddHeader>
    <oddFooter>&amp;LOSW-F003 Self assessment Edition 1. 2016.11.28&amp;CSupplier Environmental Self Assesment_x000D_&amp;1#&amp;"Calibri"&amp;8&amp;K000000 Business Use Only&amp;R&amp;P/&amp;N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672D3-2199-48BD-BC0D-867F77D656D5}">
  <sheetPr>
    <tabColor rgb="FFFFFF00"/>
  </sheetPr>
  <dimension ref="A1:J14"/>
  <sheetViews>
    <sheetView showGridLines="0" view="pageLayout" zoomScale="90" zoomScaleNormal="85" zoomScaleSheetLayoutView="90" zoomScalePageLayoutView="90" workbookViewId="0">
      <selection sqref="A1:F1"/>
    </sheetView>
  </sheetViews>
  <sheetFormatPr defaultColWidth="9.1796875" defaultRowHeight="14.5" x14ac:dyDescent="0.35"/>
  <cols>
    <col min="1" max="1" width="9.26953125" style="6" customWidth="1"/>
    <col min="2" max="2" width="16.81640625" style="6" customWidth="1"/>
    <col min="3" max="3" width="39.81640625" style="6" customWidth="1"/>
    <col min="4" max="4" width="22.1796875" style="6" customWidth="1"/>
    <col min="5" max="5" width="19.453125" style="6" customWidth="1"/>
    <col min="6" max="6" width="36.81640625" style="6" customWidth="1"/>
    <col min="7" max="9" width="9.1796875" style="6"/>
    <col min="10" max="10" width="9.1796875" style="6" hidden="1" customWidth="1"/>
    <col min="11" max="16384" width="9.1796875" style="6"/>
  </cols>
  <sheetData>
    <row r="1" spans="1:10" ht="48.75" customHeight="1" thickBot="1" x14ac:dyDescent="0.35">
      <c r="A1" s="245" t="s">
        <v>91</v>
      </c>
      <c r="B1" s="246"/>
      <c r="C1" s="246"/>
      <c r="D1" s="246"/>
      <c r="E1" s="246"/>
      <c r="F1" s="246"/>
      <c r="J1" s="6" t="s">
        <v>66</v>
      </c>
    </row>
    <row r="2" spans="1:10" ht="32.15" customHeight="1" x14ac:dyDescent="0.35">
      <c r="A2" s="247" t="s">
        <v>1</v>
      </c>
      <c r="B2" s="248"/>
      <c r="C2" s="10">
        <f>'General Info'!B2</f>
        <v>0</v>
      </c>
      <c r="D2" s="114" t="s">
        <v>2</v>
      </c>
      <c r="E2" s="228">
        <f>'General Info'!E2:F3</f>
        <v>0</v>
      </c>
      <c r="F2" s="229"/>
      <c r="J2" s="6" t="s">
        <v>67</v>
      </c>
    </row>
    <row r="3" spans="1:10" ht="32.15" customHeight="1" thickBot="1" x14ac:dyDescent="0.4">
      <c r="A3" s="115" t="s">
        <v>5</v>
      </c>
      <c r="B3" s="116"/>
      <c r="C3" s="111">
        <f>'General Info'!B5</f>
        <v>0</v>
      </c>
      <c r="D3" s="117" t="s">
        <v>4</v>
      </c>
      <c r="E3" s="230">
        <f>'General Info'!E4:F4</f>
        <v>0</v>
      </c>
      <c r="F3" s="231"/>
    </row>
    <row r="4" spans="1:10" ht="61.5" customHeight="1" thickBot="1" x14ac:dyDescent="0.4">
      <c r="A4" s="118" t="s">
        <v>68</v>
      </c>
      <c r="B4" s="89"/>
      <c r="C4" s="89"/>
      <c r="D4" s="15" t="s">
        <v>69</v>
      </c>
      <c r="E4" s="249" t="s">
        <v>70</v>
      </c>
      <c r="F4" s="250"/>
    </row>
    <row r="5" spans="1:10" ht="33" customHeight="1" thickBot="1" x14ac:dyDescent="0.4">
      <c r="A5" s="29">
        <v>2</v>
      </c>
      <c r="B5" s="234" t="s">
        <v>92</v>
      </c>
      <c r="C5" s="235"/>
      <c r="D5" s="236"/>
      <c r="E5" s="236"/>
      <c r="F5" s="237"/>
    </row>
    <row r="6" spans="1:10" ht="24.75" customHeight="1" thickBot="1" x14ac:dyDescent="0.4">
      <c r="A6" s="29"/>
      <c r="B6" s="238" t="s">
        <v>93</v>
      </c>
      <c r="C6" s="239"/>
      <c r="D6" s="239"/>
      <c r="E6" s="239"/>
      <c r="F6" s="240"/>
    </row>
    <row r="7" spans="1:10" ht="50.25" customHeight="1" x14ac:dyDescent="0.35">
      <c r="A7" s="119" t="s">
        <v>94</v>
      </c>
      <c r="B7" s="244" t="s">
        <v>95</v>
      </c>
      <c r="C7" s="244"/>
      <c r="D7" s="120"/>
      <c r="E7" s="243"/>
      <c r="F7" s="243"/>
    </row>
    <row r="8" spans="1:10" ht="50.25" customHeight="1" x14ac:dyDescent="0.35">
      <c r="A8" s="119" t="s">
        <v>96</v>
      </c>
      <c r="B8" s="244" t="s">
        <v>97</v>
      </c>
      <c r="C8" s="244"/>
      <c r="D8" s="120"/>
      <c r="E8" s="243"/>
      <c r="F8" s="243"/>
    </row>
    <row r="9" spans="1:10" ht="50.25" customHeight="1" x14ac:dyDescent="0.35">
      <c r="A9" s="119" t="s">
        <v>98</v>
      </c>
      <c r="B9" s="244" t="s">
        <v>99</v>
      </c>
      <c r="C9" s="244"/>
      <c r="D9" s="120"/>
      <c r="E9" s="243"/>
      <c r="F9" s="243"/>
    </row>
    <row r="10" spans="1:10" ht="63" customHeight="1" x14ac:dyDescent="0.35">
      <c r="A10" s="119" t="s">
        <v>100</v>
      </c>
      <c r="B10" s="242" t="s">
        <v>101</v>
      </c>
      <c r="C10" s="242"/>
      <c r="D10" s="120"/>
      <c r="E10" s="243"/>
      <c r="F10" s="243"/>
    </row>
    <row r="11" spans="1:10" ht="50.25" customHeight="1" x14ac:dyDescent="0.35">
      <c r="A11" s="119" t="s">
        <v>102</v>
      </c>
      <c r="B11" s="242" t="s">
        <v>103</v>
      </c>
      <c r="C11" s="242"/>
      <c r="D11" s="120"/>
      <c r="E11" s="243"/>
      <c r="F11" s="243"/>
    </row>
    <row r="12" spans="1:10" ht="50.25" customHeight="1" x14ac:dyDescent="0.35">
      <c r="A12" s="119" t="s">
        <v>104</v>
      </c>
      <c r="B12" s="244" t="s">
        <v>105</v>
      </c>
      <c r="C12" s="244"/>
      <c r="D12" s="120"/>
      <c r="E12" s="243"/>
      <c r="F12" s="243"/>
    </row>
    <row r="13" spans="1:10" ht="50.25" customHeight="1" x14ac:dyDescent="0.35">
      <c r="A13" s="119" t="s">
        <v>106</v>
      </c>
      <c r="B13" s="242" t="s">
        <v>107</v>
      </c>
      <c r="C13" s="242"/>
      <c r="D13" s="120"/>
      <c r="E13" s="243"/>
      <c r="F13" s="243"/>
    </row>
    <row r="14" spans="1:10" ht="78.75" customHeight="1" x14ac:dyDescent="0.35">
      <c r="A14" s="119" t="s">
        <v>108</v>
      </c>
      <c r="B14" s="244" t="s">
        <v>109</v>
      </c>
      <c r="C14" s="244"/>
      <c r="D14" s="120"/>
      <c r="E14" s="243"/>
      <c r="F14" s="243"/>
    </row>
  </sheetData>
  <sheetProtection selectLockedCells="1"/>
  <protectedRanges>
    <protectedRange sqref="C2:C3" name="Lieferanteninfos_4"/>
    <protectedRange sqref="E2:F3" name="Lieferanteninfos_5"/>
  </protectedRanges>
  <mergeCells count="23">
    <mergeCell ref="B9:C9"/>
    <mergeCell ref="E9:F9"/>
    <mergeCell ref="A1:F1"/>
    <mergeCell ref="A2:B2"/>
    <mergeCell ref="E2:F2"/>
    <mergeCell ref="E3:F3"/>
    <mergeCell ref="E4:F4"/>
    <mergeCell ref="B5:F5"/>
    <mergeCell ref="B6:F6"/>
    <mergeCell ref="B7:C7"/>
    <mergeCell ref="E7:F7"/>
    <mergeCell ref="B8:C8"/>
    <mergeCell ref="E8:F8"/>
    <mergeCell ref="B13:C13"/>
    <mergeCell ref="E13:F13"/>
    <mergeCell ref="B14:C14"/>
    <mergeCell ref="E14:F14"/>
    <mergeCell ref="B10:C10"/>
    <mergeCell ref="E10:F10"/>
    <mergeCell ref="B11:C11"/>
    <mergeCell ref="E11:F11"/>
    <mergeCell ref="B12:C12"/>
    <mergeCell ref="E12:F12"/>
  </mergeCells>
  <conditionalFormatting sqref="D7:D14">
    <cfRule type="cellIs" dxfId="28" priority="1" operator="equal">
      <formula>$J$2</formula>
    </cfRule>
    <cfRule type="cellIs" dxfId="27" priority="2" operator="equal">
      <formula>$J$1</formula>
    </cfRule>
    <cfRule type="expression" dxfId="26" priority="3" stopIfTrue="1">
      <formula>D7="R"</formula>
    </cfRule>
    <cfRule type="expression" dxfId="25" priority="4" stopIfTrue="1">
      <formula>D7="Y"</formula>
    </cfRule>
    <cfRule type="expression" dxfId="24" priority="5" stopIfTrue="1">
      <formula>D7="G"</formula>
    </cfRule>
  </conditionalFormatting>
  <dataValidations disablePrompts="1" count="1">
    <dataValidation type="list" allowBlank="1" showInputMessage="1" showErrorMessage="1" sqref="D7:D14" xr:uid="{27AB550F-EC0B-46E4-8F49-FFF1D8EFB394}">
      <formula1>$J$1:$J$2</formula1>
    </dataValidation>
  </dataValidations>
  <pageMargins left="0.70866141732283472" right="0.70866141732283472" top="0.78740157480314965" bottom="0.74803149606299213" header="0.31496062992125984" footer="0.31496062992125984"/>
  <pageSetup paperSize="9" scale="60" fitToHeight="0" orientation="portrait" r:id="rId1"/>
  <headerFooter>
    <oddHeader>&amp;L&amp;G&amp;C&amp;"Arial,Regular"&amp;24TEMPLATE&amp;11
&amp;16SELF ASSESSMENT FOR SERVICE SUPPLIERS&amp;R&amp;"Arial,Regular"No: OEGR-F-0140
Revision-No.: 2</oddHeader>
    <oddFooter>&amp;C_x000D_&amp;1#&amp;"Calibri"&amp;8&amp;K000000 Business Use Only</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10"/>
  <sheetViews>
    <sheetView view="pageLayout" zoomScaleNormal="100" workbookViewId="0">
      <selection activeCell="D5" sqref="D5"/>
    </sheetView>
  </sheetViews>
  <sheetFormatPr defaultRowHeight="14.5" x14ac:dyDescent="0.35"/>
  <cols>
    <col min="1" max="1" width="9.26953125" bestFit="1" customWidth="1"/>
    <col min="3" max="3" width="13.81640625" customWidth="1"/>
    <col min="4" max="4" width="50" customWidth="1"/>
  </cols>
  <sheetData>
    <row r="1" spans="1:4" ht="15" thickBot="1" x14ac:dyDescent="0.4">
      <c r="A1" s="92" t="s">
        <v>110</v>
      </c>
      <c r="B1" s="93" t="s">
        <v>111</v>
      </c>
      <c r="C1" s="93" t="s">
        <v>112</v>
      </c>
      <c r="D1" s="94"/>
    </row>
    <row r="2" spans="1:4" ht="44" thickBot="1" x14ac:dyDescent="0.4">
      <c r="A2" s="95">
        <v>43264</v>
      </c>
      <c r="B2" s="96">
        <v>0</v>
      </c>
      <c r="C2" s="96" t="s">
        <v>113</v>
      </c>
      <c r="D2" s="96" t="s">
        <v>114</v>
      </c>
    </row>
    <row r="3" spans="1:4" ht="87.5" thickBot="1" x14ac:dyDescent="0.4">
      <c r="A3" s="121" t="s">
        <v>115</v>
      </c>
      <c r="B3" s="94">
        <v>1</v>
      </c>
      <c r="C3" s="94" t="s">
        <v>116</v>
      </c>
      <c r="D3" s="94" t="s">
        <v>117</v>
      </c>
    </row>
    <row r="4" spans="1:4" ht="29.5" thickBot="1" x14ac:dyDescent="0.4">
      <c r="A4" s="121">
        <v>45441</v>
      </c>
      <c r="B4" s="94">
        <v>2</v>
      </c>
      <c r="C4" s="94" t="s">
        <v>118</v>
      </c>
      <c r="D4" s="94" t="s">
        <v>119</v>
      </c>
    </row>
    <row r="5" spans="1:4" ht="15" thickBot="1" x14ac:dyDescent="0.4">
      <c r="A5" s="98"/>
      <c r="B5" s="96"/>
      <c r="C5" s="96"/>
      <c r="D5" s="96" t="s">
        <v>114</v>
      </c>
    </row>
    <row r="6" spans="1:4" ht="15" thickBot="1" x14ac:dyDescent="0.4">
      <c r="A6" s="251"/>
      <c r="B6" s="252"/>
      <c r="C6" s="252"/>
      <c r="D6" s="253"/>
    </row>
    <row r="7" spans="1:4" ht="15" thickBot="1" x14ac:dyDescent="0.4">
      <c r="A7" s="98"/>
      <c r="B7" s="96"/>
      <c r="C7" s="96"/>
      <c r="D7" s="96" t="s">
        <v>114</v>
      </c>
    </row>
    <row r="8" spans="1:4" ht="15" thickBot="1" x14ac:dyDescent="0.4">
      <c r="A8" s="251"/>
      <c r="B8" s="252"/>
      <c r="C8" s="252"/>
      <c r="D8" s="253"/>
    </row>
    <row r="9" spans="1:4" ht="15" thickBot="1" x14ac:dyDescent="0.4">
      <c r="A9" s="98"/>
      <c r="B9" s="96"/>
      <c r="C9" s="96"/>
      <c r="D9" s="96" t="s">
        <v>114</v>
      </c>
    </row>
    <row r="10" spans="1:4" ht="15" thickBot="1" x14ac:dyDescent="0.4">
      <c r="A10" s="251"/>
      <c r="B10" s="252"/>
      <c r="C10" s="252"/>
      <c r="D10" s="253"/>
    </row>
  </sheetData>
  <mergeCells count="3">
    <mergeCell ref="A6:D6"/>
    <mergeCell ref="A8:D8"/>
    <mergeCell ref="A10:D10"/>
  </mergeCells>
  <pageMargins left="0.7" right="0.7" top="0.75" bottom="0.75" header="0.3" footer="0.3"/>
  <pageSetup orientation="portrait" r:id="rId1"/>
  <headerFooter>
    <oddHeader xml:space="preserve">&amp;RNo: OEGR-F-0140
</oddHeader>
    <oddFooter>&amp;C_x000D_&amp;1#&amp;"Calibri"&amp;8&amp;K000000 Business Use Only</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M122"/>
  <sheetViews>
    <sheetView zoomScale="90" zoomScaleNormal="90" zoomScalePageLayoutView="80" workbookViewId="0">
      <selection activeCell="F1" sqref="F1:I1048576"/>
    </sheetView>
  </sheetViews>
  <sheetFormatPr defaultRowHeight="14.5" x14ac:dyDescent="0.35"/>
  <cols>
    <col min="1" max="1" width="40.7265625" customWidth="1"/>
    <col min="2" max="2" width="33.26953125" customWidth="1"/>
    <col min="3" max="3" width="20.7265625" style="9" customWidth="1"/>
    <col min="4" max="4" width="34" style="9" customWidth="1"/>
    <col min="5" max="5" width="16.1796875" bestFit="1" customWidth="1"/>
    <col min="6" max="7" width="8.1796875" hidden="1" customWidth="1"/>
    <col min="8" max="9" width="9.1796875" hidden="1" customWidth="1"/>
    <col min="13" max="13" width="31.1796875" customWidth="1"/>
    <col min="14" max="15" width="18.54296875" customWidth="1"/>
  </cols>
  <sheetData>
    <row r="1" spans="1:13" s="1" customFormat="1" ht="45.75" customHeight="1" thickBot="1" x14ac:dyDescent="0.35">
      <c r="A1" s="254" t="s">
        <v>120</v>
      </c>
      <c r="B1" s="255"/>
      <c r="C1" s="255"/>
      <c r="D1" s="255"/>
      <c r="E1" s="256"/>
    </row>
    <row r="2" spans="1:13" ht="7.5" customHeight="1" thickBot="1" x14ac:dyDescent="0.4"/>
    <row r="3" spans="1:13" x14ac:dyDescent="0.35">
      <c r="A3" s="258" t="s">
        <v>121</v>
      </c>
      <c r="B3" s="259"/>
      <c r="C3" s="259"/>
      <c r="D3" s="259"/>
      <c r="E3" s="260"/>
    </row>
    <row r="4" spans="1:13" x14ac:dyDescent="0.35">
      <c r="A4" s="261"/>
      <c r="B4" s="262"/>
      <c r="C4" s="262"/>
      <c r="D4" s="262"/>
      <c r="E4" s="263"/>
    </row>
    <row r="5" spans="1:13" x14ac:dyDescent="0.35">
      <c r="A5" s="261"/>
      <c r="B5" s="262"/>
      <c r="C5" s="262"/>
      <c r="D5" s="262"/>
      <c r="E5" s="263"/>
    </row>
    <row r="6" spans="1:13" ht="15" thickBot="1" x14ac:dyDescent="0.4">
      <c r="A6" s="264"/>
      <c r="B6" s="265"/>
      <c r="C6" s="265"/>
      <c r="D6" s="265"/>
      <c r="E6" s="266"/>
    </row>
    <row r="7" spans="1:13" ht="7.5" customHeight="1" x14ac:dyDescent="0.35"/>
    <row r="8" spans="1:13" ht="20" x14ac:dyDescent="0.35">
      <c r="A8" s="257" t="s">
        <v>16</v>
      </c>
      <c r="B8" s="257"/>
      <c r="C8" s="257"/>
      <c r="D8" s="257"/>
      <c r="E8" s="257"/>
      <c r="I8" t="s">
        <v>122</v>
      </c>
      <c r="M8" s="45"/>
    </row>
    <row r="9" spans="1:13" ht="18" customHeight="1" x14ac:dyDescent="0.35">
      <c r="A9" s="30" t="s">
        <v>17</v>
      </c>
      <c r="B9" s="30" t="s">
        <v>123</v>
      </c>
      <c r="C9" s="30" t="s">
        <v>124</v>
      </c>
      <c r="D9" s="30" t="s">
        <v>125</v>
      </c>
      <c r="E9" s="30" t="s">
        <v>126</v>
      </c>
      <c r="F9" s="41"/>
      <c r="G9" s="41"/>
      <c r="I9" t="s">
        <v>127</v>
      </c>
    </row>
    <row r="10" spans="1:13" ht="37.5" customHeight="1" x14ac:dyDescent="0.35">
      <c r="A10" s="32" t="s">
        <v>22</v>
      </c>
      <c r="B10" s="31" t="s">
        <v>128</v>
      </c>
      <c r="C10" s="44" t="str">
        <f>IF('General Info'!F16&gt;'General Info'!C16,"NOK","OK")</f>
        <v>OK</v>
      </c>
      <c r="D10" s="19"/>
      <c r="E10" s="44"/>
    </row>
    <row r="11" spans="1:13" ht="37.5" customHeight="1" x14ac:dyDescent="0.35">
      <c r="A11" s="32" t="s">
        <v>23</v>
      </c>
      <c r="B11" s="32" t="s">
        <v>129</v>
      </c>
      <c r="C11" s="44" t="e">
        <f>IF(AVERAGE('General Info'!C17:F17)&lt;0.05,"NOK","OK")</f>
        <v>#DIV/0!</v>
      </c>
      <c r="D11" s="19"/>
      <c r="E11" s="44"/>
    </row>
    <row r="12" spans="1:13" ht="37.5" customHeight="1" x14ac:dyDescent="0.35">
      <c r="A12" s="39" t="s">
        <v>25</v>
      </c>
      <c r="B12" s="40" t="s">
        <v>130</v>
      </c>
      <c r="C12" s="44" t="str">
        <f>IF(M12=4,"NOK","OK")</f>
        <v>NOK</v>
      </c>
      <c r="D12" s="19"/>
      <c r="E12" s="44"/>
      <c r="F12" s="28" t="e">
        <f>('General Info'!D19-'General Info'!F19)/'General Info'!D19</f>
        <v>#DIV/0!</v>
      </c>
      <c r="G12" s="28" t="e">
        <f>('General Info'!D16-'General Info'!F16)/'General Info'!D16</f>
        <v>#DIV/0!</v>
      </c>
      <c r="M12">
        <f>COUNTBLANK('General Info'!C21:F21)</f>
        <v>4</v>
      </c>
    </row>
    <row r="13" spans="1:13" ht="37.5" customHeight="1" x14ac:dyDescent="0.35">
      <c r="A13" s="39" t="s">
        <v>26</v>
      </c>
      <c r="B13" s="40" t="s">
        <v>130</v>
      </c>
      <c r="C13" s="44" t="str">
        <f t="shared" ref="C13:C14" si="0">IF(M13=4,"NOK","OK")</f>
        <v>NOK</v>
      </c>
      <c r="D13" s="40"/>
      <c r="E13" s="44"/>
      <c r="F13" s="33"/>
      <c r="G13" s="33"/>
      <c r="M13">
        <f>COUNTBLANK('General Info'!C22:F22)</f>
        <v>4</v>
      </c>
    </row>
    <row r="14" spans="1:13" ht="37.5" customHeight="1" x14ac:dyDescent="0.35">
      <c r="A14" s="99" t="s">
        <v>27</v>
      </c>
      <c r="B14" s="40" t="s">
        <v>130</v>
      </c>
      <c r="C14" s="44" t="str">
        <f t="shared" si="0"/>
        <v>NOK</v>
      </c>
      <c r="D14" s="40"/>
      <c r="E14" s="44"/>
      <c r="F14" s="33"/>
      <c r="G14" s="33"/>
      <c r="M14">
        <f>COUNTBLANK('General Info'!C23:F23)</f>
        <v>4</v>
      </c>
    </row>
    <row r="15" spans="1:13" x14ac:dyDescent="0.35">
      <c r="B15" s="9"/>
    </row>
    <row r="16" spans="1:13" ht="20" x14ac:dyDescent="0.35">
      <c r="A16" s="257" t="s">
        <v>56</v>
      </c>
      <c r="B16" s="257"/>
      <c r="C16" s="257"/>
      <c r="D16" s="257"/>
      <c r="E16" s="257"/>
    </row>
    <row r="17" spans="1:9" ht="18" x14ac:dyDescent="0.35">
      <c r="A17" s="34" t="s">
        <v>17</v>
      </c>
      <c r="B17" s="34" t="s">
        <v>123</v>
      </c>
      <c r="C17" s="34" t="s">
        <v>124</v>
      </c>
      <c r="D17" s="34" t="s">
        <v>125</v>
      </c>
      <c r="E17" s="34" t="s">
        <v>126</v>
      </c>
    </row>
    <row r="18" spans="1:9" ht="38.25" customHeight="1" x14ac:dyDescent="0.35">
      <c r="A18" s="32" t="str">
        <f>'General Info'!A26:B26</f>
        <v>Is your company certified according to ISO9001?</v>
      </c>
      <c r="B18" s="8" t="s">
        <v>131</v>
      </c>
      <c r="C18" s="44"/>
      <c r="D18" s="7"/>
      <c r="E18" s="44"/>
    </row>
    <row r="19" spans="1:9" ht="38.25" customHeight="1" x14ac:dyDescent="0.35">
      <c r="A19" s="35" t="s">
        <v>132</v>
      </c>
      <c r="B19" s="7" t="s">
        <v>133</v>
      </c>
      <c r="C19" s="44"/>
      <c r="D19" s="7"/>
      <c r="E19" s="44"/>
      <c r="H19" s="33"/>
      <c r="I19" s="33"/>
    </row>
    <row r="20" spans="1:9" ht="38.25" customHeight="1" x14ac:dyDescent="0.35">
      <c r="A20" s="35" t="s">
        <v>134</v>
      </c>
      <c r="B20" s="7" t="s">
        <v>135</v>
      </c>
      <c r="C20" s="44"/>
      <c r="D20" s="7"/>
      <c r="E20" s="44"/>
      <c r="H20" s="33"/>
      <c r="I20" s="33"/>
    </row>
    <row r="21" spans="1:9" ht="38.25" customHeight="1" x14ac:dyDescent="0.35">
      <c r="A21" s="35" t="s">
        <v>61</v>
      </c>
      <c r="B21" s="7" t="s">
        <v>136</v>
      </c>
      <c r="C21" s="44"/>
      <c r="D21" s="7"/>
      <c r="E21" s="44"/>
    </row>
    <row r="22" spans="1:9" x14ac:dyDescent="0.35">
      <c r="B22" s="9"/>
    </row>
    <row r="24" spans="1:9" ht="20" x14ac:dyDescent="0.35">
      <c r="A24" s="257" t="s">
        <v>137</v>
      </c>
      <c r="B24" s="257"/>
      <c r="C24" s="257"/>
      <c r="D24" s="257"/>
      <c r="E24" s="257"/>
    </row>
    <row r="25" spans="1:9" ht="18" x14ac:dyDescent="0.35">
      <c r="A25" s="34" t="s">
        <v>17</v>
      </c>
      <c r="B25" s="34" t="s">
        <v>123</v>
      </c>
      <c r="C25" s="34" t="s">
        <v>124</v>
      </c>
      <c r="D25" s="34" t="s">
        <v>125</v>
      </c>
      <c r="E25" s="34" t="s">
        <v>126</v>
      </c>
    </row>
    <row r="26" spans="1:9" ht="38.25" customHeight="1" x14ac:dyDescent="0.35">
      <c r="A26" s="43" t="s">
        <v>74</v>
      </c>
      <c r="B26" s="7" t="s">
        <v>138</v>
      </c>
      <c r="C26" s="44" t="str">
        <f>IF('Environmental req.'!D7='Environmental req.'!J$2,"NOK","OK")</f>
        <v>OK</v>
      </c>
      <c r="D26" s="7"/>
      <c r="E26" s="44"/>
    </row>
    <row r="27" spans="1:9" ht="38.25" customHeight="1" x14ac:dyDescent="0.35">
      <c r="A27" s="40" t="s">
        <v>76</v>
      </c>
      <c r="B27" s="7" t="s">
        <v>138</v>
      </c>
      <c r="C27" s="44" t="str">
        <f>IF('Environmental req.'!D8='Environmental req.'!J$2,"NOK","OK")</f>
        <v>OK</v>
      </c>
      <c r="D27" s="7"/>
      <c r="E27" s="44"/>
    </row>
    <row r="28" spans="1:9" ht="38.25" customHeight="1" x14ac:dyDescent="0.35">
      <c r="A28" s="40" t="s">
        <v>139</v>
      </c>
      <c r="B28" s="7" t="s">
        <v>138</v>
      </c>
      <c r="C28" s="44" t="str">
        <f>IF('Environmental req.'!D9='Environmental req.'!J$2,"NOK","OK")</f>
        <v>OK</v>
      </c>
      <c r="D28" s="7"/>
      <c r="E28" s="44"/>
    </row>
    <row r="29" spans="1:9" ht="38.25" customHeight="1" x14ac:dyDescent="0.35">
      <c r="A29" s="40" t="s">
        <v>80</v>
      </c>
      <c r="B29" s="7" t="s">
        <v>138</v>
      </c>
      <c r="C29" s="44" t="str">
        <f>IF('Environmental req.'!D10='Environmental req.'!J$2,"NOK","OK")</f>
        <v>OK</v>
      </c>
      <c r="D29" s="7"/>
      <c r="E29" s="44"/>
    </row>
    <row r="30" spans="1:9" ht="38.25" customHeight="1" x14ac:dyDescent="0.35">
      <c r="A30" s="40" t="s">
        <v>82</v>
      </c>
      <c r="B30" s="7" t="s">
        <v>138</v>
      </c>
      <c r="C30" s="44" t="str">
        <f>IF('Environmental req.'!D11='Environmental req.'!J$2,"NOK","OK")</f>
        <v>OK</v>
      </c>
      <c r="D30" s="7"/>
      <c r="E30" s="44"/>
    </row>
    <row r="31" spans="1:9" ht="38.25" customHeight="1" x14ac:dyDescent="0.35">
      <c r="A31" s="40" t="s">
        <v>84</v>
      </c>
      <c r="B31" s="7" t="s">
        <v>138</v>
      </c>
      <c r="C31" s="44" t="str">
        <f>IF('Environmental req.'!D12='Environmental req.'!J$2,"NOK","OK")</f>
        <v>OK</v>
      </c>
      <c r="D31" s="7"/>
      <c r="E31" s="44"/>
    </row>
    <row r="32" spans="1:9" ht="38.25" customHeight="1" x14ac:dyDescent="0.35">
      <c r="A32" s="40" t="s">
        <v>86</v>
      </c>
      <c r="B32" s="7" t="s">
        <v>138</v>
      </c>
      <c r="C32" s="44" t="str">
        <f>IF('Environmental req.'!D13='Environmental req.'!J$2,"NOK","OK")</f>
        <v>OK</v>
      </c>
      <c r="D32" s="7"/>
      <c r="E32" s="44"/>
    </row>
    <row r="33" spans="1:6" ht="38.25" customHeight="1" x14ac:dyDescent="0.35">
      <c r="A33" s="40" t="s">
        <v>140</v>
      </c>
      <c r="B33" s="7" t="s">
        <v>138</v>
      </c>
      <c r="C33" s="44" t="str">
        <f>IF('Environmental req.'!D14='Environmental req.'!J$2,"NOK","OK")</f>
        <v>OK</v>
      </c>
      <c r="D33" s="7"/>
      <c r="E33" s="44"/>
    </row>
    <row r="34" spans="1:6" ht="38.25" customHeight="1" x14ac:dyDescent="0.35">
      <c r="A34" s="40" t="s">
        <v>90</v>
      </c>
      <c r="B34" s="7" t="s">
        <v>138</v>
      </c>
      <c r="C34" s="44" t="str">
        <f>IF('Environmental req.'!D15='Environmental req.'!J$2,"NOK","OK")</f>
        <v>OK</v>
      </c>
      <c r="D34" s="7"/>
      <c r="E34" s="44"/>
    </row>
    <row r="36" spans="1:6" x14ac:dyDescent="0.35">
      <c r="A36" s="33"/>
    </row>
    <row r="39" spans="1:6" ht="15" thickBot="1" x14ac:dyDescent="0.4"/>
    <row r="40" spans="1:6" ht="15" thickBot="1" x14ac:dyDescent="0.4">
      <c r="A40" s="46"/>
      <c r="B40" s="47"/>
      <c r="C40" s="48"/>
      <c r="D40" s="48"/>
      <c r="E40" s="49"/>
    </row>
    <row r="41" spans="1:6" s="1" customFormat="1" ht="45.75" customHeight="1" thickBot="1" x14ac:dyDescent="0.35">
      <c r="A41" s="254" t="s">
        <v>120</v>
      </c>
      <c r="B41" s="255"/>
      <c r="C41" s="255"/>
      <c r="D41" s="255"/>
      <c r="E41" s="256"/>
    </row>
    <row r="42" spans="1:6" s="1" customFormat="1" ht="23.25" customHeight="1" thickBot="1" x14ac:dyDescent="0.35">
      <c r="A42" s="57"/>
      <c r="B42" s="57"/>
      <c r="C42" s="57"/>
      <c r="D42" s="26"/>
      <c r="E42" s="57"/>
    </row>
    <row r="43" spans="1:6" s="6" customFormat="1" ht="48" customHeight="1" x14ac:dyDescent="0.35">
      <c r="A43" s="56" t="s">
        <v>1</v>
      </c>
      <c r="B43" s="272">
        <f>'General Info'!B2</f>
        <v>0</v>
      </c>
      <c r="C43" s="273"/>
      <c r="D43" s="273"/>
      <c r="E43" s="274"/>
      <c r="F43" s="58"/>
    </row>
    <row r="44" spans="1:6" s="6" customFormat="1" ht="32.15" customHeight="1" thickBot="1" x14ac:dyDescent="0.4">
      <c r="A44" s="12" t="s">
        <v>5</v>
      </c>
      <c r="B44" s="67">
        <f>'Management System'!B5:C5</f>
        <v>0</v>
      </c>
      <c r="C44" s="5" t="s">
        <v>141</v>
      </c>
      <c r="D44" s="270">
        <f>'General Info'!E2</f>
        <v>0</v>
      </c>
      <c r="E44" s="271"/>
      <c r="F44" s="59"/>
    </row>
    <row r="45" spans="1:6" ht="15" thickBot="1" x14ac:dyDescent="0.4">
      <c r="A45" s="66"/>
      <c r="E45" s="61"/>
    </row>
    <row r="46" spans="1:6" ht="20.5" thickBot="1" x14ac:dyDescent="0.4">
      <c r="A46" s="267" t="s">
        <v>142</v>
      </c>
      <c r="B46" s="268"/>
      <c r="C46" s="268"/>
      <c r="D46" s="268"/>
      <c r="E46" s="269"/>
    </row>
    <row r="47" spans="1:6" x14ac:dyDescent="0.35">
      <c r="A47" s="50"/>
      <c r="E47" s="51"/>
    </row>
    <row r="48" spans="1:6" x14ac:dyDescent="0.35">
      <c r="A48" s="50"/>
      <c r="E48" s="51"/>
    </row>
    <row r="49" spans="1:5" x14ac:dyDescent="0.35">
      <c r="A49" s="50"/>
      <c r="E49" s="51"/>
    </row>
    <row r="50" spans="1:5" x14ac:dyDescent="0.35">
      <c r="A50" s="50"/>
      <c r="E50" s="51"/>
    </row>
    <row r="51" spans="1:5" x14ac:dyDescent="0.35">
      <c r="A51" s="50"/>
      <c r="E51" s="51"/>
    </row>
    <row r="52" spans="1:5" x14ac:dyDescent="0.35">
      <c r="A52" s="50"/>
      <c r="E52" s="51"/>
    </row>
    <row r="53" spans="1:5" x14ac:dyDescent="0.35">
      <c r="A53" s="50"/>
      <c r="E53" s="51"/>
    </row>
    <row r="54" spans="1:5" x14ac:dyDescent="0.35">
      <c r="A54" s="50"/>
      <c r="E54" s="51"/>
    </row>
    <row r="55" spans="1:5" x14ac:dyDescent="0.35">
      <c r="A55" s="50"/>
      <c r="E55" s="51"/>
    </row>
    <row r="56" spans="1:5" x14ac:dyDescent="0.35">
      <c r="A56" s="50"/>
      <c r="E56" s="51"/>
    </row>
    <row r="57" spans="1:5" x14ac:dyDescent="0.35">
      <c r="A57" s="50"/>
      <c r="E57" s="51"/>
    </row>
    <row r="58" spans="1:5" x14ac:dyDescent="0.35">
      <c r="A58" s="50"/>
      <c r="E58" s="51"/>
    </row>
    <row r="59" spans="1:5" x14ac:dyDescent="0.35">
      <c r="A59" s="50"/>
      <c r="E59" s="51"/>
    </row>
    <row r="60" spans="1:5" x14ac:dyDescent="0.35">
      <c r="A60" s="50"/>
      <c r="E60" s="51"/>
    </row>
    <row r="61" spans="1:5" ht="15" thickBot="1" x14ac:dyDescent="0.4">
      <c r="A61" s="52"/>
      <c r="B61" s="53"/>
      <c r="C61" s="54"/>
      <c r="D61" s="54"/>
      <c r="E61" s="55"/>
    </row>
    <row r="62" spans="1:5" ht="15" thickBot="1" x14ac:dyDescent="0.4">
      <c r="A62" s="60"/>
      <c r="E62" s="61"/>
    </row>
    <row r="63" spans="1:5" ht="20.5" thickBot="1" x14ac:dyDescent="0.4">
      <c r="A63" s="267" t="s">
        <v>143</v>
      </c>
      <c r="B63" s="268"/>
      <c r="C63" s="268"/>
      <c r="D63" s="268"/>
      <c r="E63" s="269"/>
    </row>
    <row r="64" spans="1:5" x14ac:dyDescent="0.35">
      <c r="A64" s="50"/>
      <c r="E64" s="51"/>
    </row>
    <row r="65" spans="1:5" x14ac:dyDescent="0.35">
      <c r="A65" s="50"/>
      <c r="E65" s="51"/>
    </row>
    <row r="66" spans="1:5" x14ac:dyDescent="0.35">
      <c r="A66" s="50"/>
      <c r="E66" s="51"/>
    </row>
    <row r="67" spans="1:5" x14ac:dyDescent="0.35">
      <c r="A67" s="50"/>
      <c r="E67" s="51"/>
    </row>
    <row r="68" spans="1:5" x14ac:dyDescent="0.35">
      <c r="A68" s="50"/>
      <c r="E68" s="51"/>
    </row>
    <row r="69" spans="1:5" x14ac:dyDescent="0.35">
      <c r="A69" s="50"/>
      <c r="E69" s="51"/>
    </row>
    <row r="70" spans="1:5" x14ac:dyDescent="0.35">
      <c r="A70" s="50"/>
      <c r="E70" s="51"/>
    </row>
    <row r="71" spans="1:5" x14ac:dyDescent="0.35">
      <c r="A71" s="50"/>
      <c r="E71" s="51"/>
    </row>
    <row r="72" spans="1:5" x14ac:dyDescent="0.35">
      <c r="A72" s="50"/>
      <c r="E72" s="51"/>
    </row>
    <row r="73" spans="1:5" x14ac:dyDescent="0.35">
      <c r="A73" s="50"/>
      <c r="E73" s="51"/>
    </row>
    <row r="74" spans="1:5" x14ac:dyDescent="0.35">
      <c r="A74" s="50"/>
      <c r="E74" s="51"/>
    </row>
    <row r="75" spans="1:5" x14ac:dyDescent="0.35">
      <c r="A75" s="50"/>
      <c r="E75" s="51"/>
    </row>
    <row r="76" spans="1:5" x14ac:dyDescent="0.35">
      <c r="A76" s="50"/>
      <c r="E76" s="51"/>
    </row>
    <row r="77" spans="1:5" x14ac:dyDescent="0.35">
      <c r="A77" s="50"/>
      <c r="E77" s="51"/>
    </row>
    <row r="78" spans="1:5" x14ac:dyDescent="0.35">
      <c r="A78" s="50"/>
      <c r="E78" s="51"/>
    </row>
    <row r="79" spans="1:5" x14ac:dyDescent="0.35">
      <c r="A79" s="50"/>
      <c r="E79" s="51"/>
    </row>
    <row r="80" spans="1:5" x14ac:dyDescent="0.35">
      <c r="A80" s="50"/>
      <c r="E80" s="51"/>
    </row>
    <row r="81" spans="1:5" x14ac:dyDescent="0.35">
      <c r="A81" s="50"/>
      <c r="E81" s="51"/>
    </row>
    <row r="82" spans="1:5" x14ac:dyDescent="0.35">
      <c r="A82" s="50"/>
      <c r="E82" s="51"/>
    </row>
    <row r="83" spans="1:5" x14ac:dyDescent="0.35">
      <c r="A83" s="50"/>
      <c r="E83" s="51"/>
    </row>
    <row r="84" spans="1:5" x14ac:dyDescent="0.35">
      <c r="A84" s="50"/>
      <c r="E84" s="51"/>
    </row>
    <row r="85" spans="1:5" x14ac:dyDescent="0.35">
      <c r="A85" s="50"/>
      <c r="E85" s="51"/>
    </row>
    <row r="86" spans="1:5" x14ac:dyDescent="0.35">
      <c r="A86" s="50"/>
      <c r="E86" s="51"/>
    </row>
    <row r="87" spans="1:5" x14ac:dyDescent="0.35">
      <c r="A87" s="50"/>
      <c r="E87" s="51"/>
    </row>
    <row r="88" spans="1:5" x14ac:dyDescent="0.35">
      <c r="A88" s="50"/>
      <c r="E88" s="51"/>
    </row>
    <row r="89" spans="1:5" x14ac:dyDescent="0.35">
      <c r="A89" s="50"/>
      <c r="E89" s="51"/>
    </row>
    <row r="90" spans="1:5" x14ac:dyDescent="0.35">
      <c r="A90" s="50"/>
      <c r="E90" s="51"/>
    </row>
    <row r="91" spans="1:5" x14ac:dyDescent="0.35">
      <c r="A91" s="50"/>
      <c r="E91" s="51"/>
    </row>
    <row r="92" spans="1:5" x14ac:dyDescent="0.35">
      <c r="A92" s="50"/>
      <c r="E92" s="51"/>
    </row>
    <row r="93" spans="1:5" x14ac:dyDescent="0.35">
      <c r="A93" s="50"/>
      <c r="E93" s="51"/>
    </row>
    <row r="94" spans="1:5" x14ac:dyDescent="0.35">
      <c r="A94" s="50"/>
      <c r="E94" s="51"/>
    </row>
    <row r="95" spans="1:5" x14ac:dyDescent="0.35">
      <c r="A95" s="50"/>
      <c r="E95" s="51"/>
    </row>
    <row r="96" spans="1:5" x14ac:dyDescent="0.35">
      <c r="A96" s="50"/>
      <c r="E96" s="51"/>
    </row>
    <row r="97" spans="1:5" x14ac:dyDescent="0.35">
      <c r="A97" s="50"/>
      <c r="E97" s="51"/>
    </row>
    <row r="98" spans="1:5" x14ac:dyDescent="0.35">
      <c r="A98" s="50"/>
      <c r="E98" s="51"/>
    </row>
    <row r="99" spans="1:5" x14ac:dyDescent="0.35">
      <c r="A99" s="50"/>
      <c r="E99" s="51"/>
    </row>
    <row r="100" spans="1:5" x14ac:dyDescent="0.35">
      <c r="A100" s="50"/>
      <c r="E100" s="51"/>
    </row>
    <row r="101" spans="1:5" x14ac:dyDescent="0.35">
      <c r="A101" s="50"/>
      <c r="E101" s="51"/>
    </row>
    <row r="102" spans="1:5" x14ac:dyDescent="0.35">
      <c r="A102" s="50"/>
      <c r="E102" s="51"/>
    </row>
    <row r="103" spans="1:5" x14ac:dyDescent="0.35">
      <c r="A103" s="50"/>
      <c r="E103" s="51"/>
    </row>
    <row r="104" spans="1:5" x14ac:dyDescent="0.35">
      <c r="A104" s="50"/>
      <c r="E104" s="51"/>
    </row>
    <row r="105" spans="1:5" x14ac:dyDescent="0.35">
      <c r="A105" s="50"/>
      <c r="E105" s="51"/>
    </row>
    <row r="106" spans="1:5" x14ac:dyDescent="0.35">
      <c r="A106" s="50"/>
      <c r="E106" s="51"/>
    </row>
    <row r="107" spans="1:5" x14ac:dyDescent="0.35">
      <c r="A107" s="50"/>
      <c r="E107" s="51"/>
    </row>
    <row r="108" spans="1:5" x14ac:dyDescent="0.35">
      <c r="A108" s="50"/>
      <c r="E108" s="51"/>
    </row>
    <row r="109" spans="1:5" x14ac:dyDescent="0.35">
      <c r="A109" s="50"/>
      <c r="E109" s="51"/>
    </row>
    <row r="110" spans="1:5" x14ac:dyDescent="0.35">
      <c r="A110" s="50"/>
      <c r="E110" s="51"/>
    </row>
    <row r="111" spans="1:5" x14ac:dyDescent="0.35">
      <c r="A111" s="50"/>
      <c r="E111" s="51"/>
    </row>
    <row r="112" spans="1:5" x14ac:dyDescent="0.35">
      <c r="A112" s="50"/>
      <c r="E112" s="51"/>
    </row>
    <row r="113" spans="1:5" x14ac:dyDescent="0.35">
      <c r="A113" s="50"/>
      <c r="E113" s="51"/>
    </row>
    <row r="114" spans="1:5" ht="15" thickBot="1" x14ac:dyDescent="0.4">
      <c r="A114" s="52"/>
      <c r="B114" s="53"/>
      <c r="C114" s="54"/>
      <c r="D114" s="54"/>
      <c r="E114" s="55"/>
    </row>
    <row r="115" spans="1:5" x14ac:dyDescent="0.35">
      <c r="A115" s="60"/>
      <c r="E115" s="61"/>
    </row>
    <row r="116" spans="1:5" x14ac:dyDescent="0.35">
      <c r="A116" s="60"/>
      <c r="E116" s="61"/>
    </row>
    <row r="117" spans="1:5" x14ac:dyDescent="0.35">
      <c r="A117" s="60"/>
      <c r="E117" s="61"/>
    </row>
    <row r="118" spans="1:5" x14ac:dyDescent="0.35">
      <c r="A118" s="60"/>
      <c r="E118" s="61"/>
    </row>
    <row r="119" spans="1:5" x14ac:dyDescent="0.35">
      <c r="A119" s="60"/>
      <c r="E119" s="61"/>
    </row>
    <row r="120" spans="1:5" x14ac:dyDescent="0.35">
      <c r="A120" s="60"/>
      <c r="E120" s="61"/>
    </row>
    <row r="121" spans="1:5" x14ac:dyDescent="0.35">
      <c r="A121" s="60"/>
      <c r="E121" s="61"/>
    </row>
    <row r="122" spans="1:5" x14ac:dyDescent="0.35">
      <c r="A122" s="62"/>
      <c r="B122" s="63"/>
      <c r="C122" s="64"/>
      <c r="D122" s="64"/>
      <c r="E122" s="65"/>
    </row>
  </sheetData>
  <sheetProtection password="98E4" sheet="1" objects="1" scenarios="1"/>
  <protectedRanges>
    <protectedRange sqref="E43:F44" name="Lieferanteninfos"/>
    <protectedRange sqref="B12:B14" name="Lieferanteninfos_1"/>
  </protectedRanges>
  <mergeCells count="10">
    <mergeCell ref="A46:E46"/>
    <mergeCell ref="A63:E63"/>
    <mergeCell ref="A41:E41"/>
    <mergeCell ref="D44:E44"/>
    <mergeCell ref="B43:E43"/>
    <mergeCell ref="A1:E1"/>
    <mergeCell ref="A8:E8"/>
    <mergeCell ref="A16:E16"/>
    <mergeCell ref="A3:E6"/>
    <mergeCell ref="A24:E24"/>
  </mergeCells>
  <conditionalFormatting sqref="C10:C14 E10:E14">
    <cfRule type="cellIs" dxfId="23" priority="18" operator="equal">
      <formula>$I$9</formula>
    </cfRule>
    <cfRule type="cellIs" dxfId="22" priority="19" operator="equal">
      <formula>$I$8</formula>
    </cfRule>
    <cfRule type="cellIs" dxfId="21" priority="40" operator="equal">
      <formula>"NOK"</formula>
    </cfRule>
    <cfRule type="cellIs" dxfId="20" priority="47" operator="equal">
      <formula>"OK"</formula>
    </cfRule>
    <cfRule type="cellIs" dxfId="19" priority="48" operator="equal">
      <formula>"YES"</formula>
    </cfRule>
  </conditionalFormatting>
  <conditionalFormatting sqref="C18:C21">
    <cfRule type="cellIs" dxfId="18" priority="11" operator="equal">
      <formula>$I$9</formula>
    </cfRule>
    <cfRule type="cellIs" dxfId="17" priority="12" operator="equal">
      <formula>$I$8</formula>
    </cfRule>
    <cfRule type="cellIs" dxfId="16" priority="13" operator="equal">
      <formula>"NOK"</formula>
    </cfRule>
    <cfRule type="cellIs" dxfId="15" priority="14" operator="equal">
      <formula>"OK"</formula>
    </cfRule>
    <cfRule type="cellIs" dxfId="14" priority="15" operator="equal">
      <formula>"YES"</formula>
    </cfRule>
  </conditionalFormatting>
  <conditionalFormatting sqref="C26:C34">
    <cfRule type="cellIs" dxfId="13" priority="6" operator="equal">
      <formula>$I$9</formula>
    </cfRule>
    <cfRule type="cellIs" dxfId="12" priority="7" operator="equal">
      <formula>$I$8</formula>
    </cfRule>
    <cfRule type="cellIs" dxfId="11" priority="8" operator="equal">
      <formula>"NOK"</formula>
    </cfRule>
    <cfRule type="cellIs" dxfId="10" priority="9" operator="equal">
      <formula>"OK"</formula>
    </cfRule>
    <cfRule type="cellIs" dxfId="9" priority="10" operator="equal">
      <formula>"YES"</formula>
    </cfRule>
  </conditionalFormatting>
  <conditionalFormatting sqref="D18">
    <cfRule type="cellIs" dxfId="8" priority="36" operator="equal">
      <formula>"NOK"</formula>
    </cfRule>
    <cfRule type="cellIs" dxfId="7" priority="37" operator="equal">
      <formula>"OK"</formula>
    </cfRule>
  </conditionalFormatting>
  <conditionalFormatting sqref="D26">
    <cfRule type="cellIs" dxfId="6" priority="20" operator="equal">
      <formula>"NOK"</formula>
    </cfRule>
    <cfRule type="cellIs" dxfId="5" priority="21" operator="equal">
      <formula>"OK"</formula>
    </cfRule>
  </conditionalFormatting>
  <conditionalFormatting sqref="E18:E21 E26:E34">
    <cfRule type="cellIs" dxfId="4" priority="1" operator="equal">
      <formula>$I$9</formula>
    </cfRule>
    <cfRule type="cellIs" dxfId="3" priority="2" operator="equal">
      <formula>$I$8</formula>
    </cfRule>
    <cfRule type="cellIs" dxfId="2" priority="3" operator="equal">
      <formula>"NOK"</formula>
    </cfRule>
    <cfRule type="cellIs" dxfId="1" priority="4" operator="equal">
      <formula>"OK"</formula>
    </cfRule>
    <cfRule type="cellIs" dxfId="0" priority="5" operator="equal">
      <formula>"YES"</formula>
    </cfRule>
  </conditionalFormatting>
  <dataValidations disablePrompts="1" count="1">
    <dataValidation type="list" allowBlank="1" showInputMessage="1" showErrorMessage="1" sqref="C19:C21 E18:E21 C26:D26 C18:D18 C27:C34 E26:E34 E10:E14" xr:uid="{00000000-0002-0000-0500-000000000000}">
      <formula1>$I$8:$I$9</formula1>
    </dataValidation>
  </dataValidations>
  <pageMargins left="0.70866141732283505" right="0.70866141732283505" top="0.98425196850393704" bottom="0.74803149606299202" header="0.31496062992126" footer="0.31496062992126"/>
  <pageSetup paperSize="9" scale="60" orientation="portrait" r:id="rId1"/>
  <headerFooter>
    <oddHeader>&amp;L&amp;G&amp;C&amp;"Arial,Normal"&amp;24TEMPLATE&amp;"-,Regular"&amp;11
&amp;16SELF ASSESSMENT FOR SERVICE SUPPLIERS&amp;R&amp;"Arial,Normal"No: OEGR-SC- F140
Revision-No.: 0</oddHeader>
    <oddFooter>&amp;C_x000D_&amp;1#&amp;"Calibri"&amp;8&amp;K000000 Business Use Only</oddFooter>
  </headerFooter>
  <drawing r:id="rId2"/>
  <legacyDrawing r:id="rId3"/>
  <legacyDrawingHF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D11"/>
  <sheetViews>
    <sheetView workbookViewId="0">
      <selection activeCell="E14" sqref="E14:F14"/>
    </sheetView>
  </sheetViews>
  <sheetFormatPr defaultRowHeight="14.5" x14ac:dyDescent="0.35"/>
  <cols>
    <col min="4" max="4" width="62.26953125" customWidth="1"/>
  </cols>
  <sheetData>
    <row r="1" spans="1:4" ht="15" thickBot="1" x14ac:dyDescent="0.4">
      <c r="A1" s="92" t="s">
        <v>110</v>
      </c>
      <c r="B1" s="93" t="s">
        <v>111</v>
      </c>
      <c r="C1" s="93" t="s">
        <v>112</v>
      </c>
      <c r="D1" s="94"/>
    </row>
    <row r="2" spans="1:4" ht="58.5" thickBot="1" x14ac:dyDescent="0.4">
      <c r="A2" s="95">
        <v>43168</v>
      </c>
      <c r="B2" s="96">
        <v>0</v>
      </c>
      <c r="C2" s="96" t="s">
        <v>113</v>
      </c>
      <c r="D2" s="96" t="s">
        <v>114</v>
      </c>
    </row>
    <row r="3" spans="1:4" ht="15" thickBot="1" x14ac:dyDescent="0.4">
      <c r="A3" s="275" t="s">
        <v>144</v>
      </c>
      <c r="B3" s="276"/>
      <c r="C3" s="276"/>
      <c r="D3" s="277"/>
    </row>
    <row r="4" spans="1:4" ht="15" thickBot="1" x14ac:dyDescent="0.4">
      <c r="A4" s="97"/>
      <c r="B4" s="94"/>
      <c r="C4" s="94"/>
      <c r="D4" s="94" t="s">
        <v>114</v>
      </c>
    </row>
    <row r="5" spans="1:4" ht="15" thickBot="1" x14ac:dyDescent="0.4">
      <c r="A5" s="251"/>
      <c r="B5" s="252"/>
      <c r="C5" s="252"/>
      <c r="D5" s="253"/>
    </row>
    <row r="6" spans="1:4" ht="15" thickBot="1" x14ac:dyDescent="0.4">
      <c r="A6" s="98"/>
      <c r="B6" s="96"/>
      <c r="C6" s="96"/>
      <c r="D6" s="96" t="s">
        <v>114</v>
      </c>
    </row>
    <row r="7" spans="1:4" ht="15" thickBot="1" x14ac:dyDescent="0.4">
      <c r="A7" s="251"/>
      <c r="B7" s="252"/>
      <c r="C7" s="252"/>
      <c r="D7" s="253"/>
    </row>
    <row r="8" spans="1:4" ht="15" thickBot="1" x14ac:dyDescent="0.4">
      <c r="A8" s="98"/>
      <c r="B8" s="96"/>
      <c r="C8" s="96"/>
      <c r="D8" s="96" t="s">
        <v>114</v>
      </c>
    </row>
    <row r="9" spans="1:4" ht="15" thickBot="1" x14ac:dyDescent="0.4">
      <c r="A9" s="251"/>
      <c r="B9" s="252"/>
      <c r="C9" s="252"/>
      <c r="D9" s="253"/>
    </row>
    <row r="10" spans="1:4" ht="15" thickBot="1" x14ac:dyDescent="0.4">
      <c r="A10" s="98"/>
      <c r="B10" s="96"/>
      <c r="C10" s="96"/>
      <c r="D10" s="96" t="s">
        <v>114</v>
      </c>
    </row>
    <row r="11" spans="1:4" ht="15" thickBot="1" x14ac:dyDescent="0.4">
      <c r="A11" s="251"/>
      <c r="B11" s="252"/>
      <c r="C11" s="252"/>
      <c r="D11" s="253"/>
    </row>
  </sheetData>
  <mergeCells count="5">
    <mergeCell ref="A3:D3"/>
    <mergeCell ref="A5:D5"/>
    <mergeCell ref="A7:D7"/>
    <mergeCell ref="A9:D9"/>
    <mergeCell ref="A11:D11"/>
  </mergeCells>
  <pageMargins left="0.7" right="0.7" top="0.75" bottom="0.75" header="0.3" footer="0.3"/>
  <pageSetup orientation="portrait" r:id="rId1"/>
  <headerFooter>
    <oddHeader>&amp;RNo: OEGR F140
Revision-No.: 0</oddHeader>
    <oddFooter>&amp;C_x000D_&amp;1#&amp;"Calibri"&amp;8&amp;K000000 Business Use Only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2:C13"/>
  <sheetViews>
    <sheetView workbookViewId="0">
      <selection activeCell="E14" sqref="E14:F14"/>
    </sheetView>
  </sheetViews>
  <sheetFormatPr defaultRowHeight="14.5" x14ac:dyDescent="0.35"/>
  <cols>
    <col min="1" max="1" width="28.1796875" customWidth="1"/>
  </cols>
  <sheetData>
    <row r="2" spans="1:3" x14ac:dyDescent="0.35">
      <c r="A2" t="s">
        <v>145</v>
      </c>
    </row>
    <row r="3" spans="1:3" x14ac:dyDescent="0.35">
      <c r="B3" s="45" t="s">
        <v>122</v>
      </c>
      <c r="C3" s="45" t="s">
        <v>127</v>
      </c>
    </row>
    <row r="4" spans="1:3" x14ac:dyDescent="0.35">
      <c r="A4" t="s">
        <v>146</v>
      </c>
      <c r="B4" s="45">
        <f>COUNTIF(Result!C10:C14,"OK")</f>
        <v>1</v>
      </c>
      <c r="C4" s="45">
        <f>COUNTIF(Result!C10:C14,"NOK")</f>
        <v>3</v>
      </c>
    </row>
    <row r="5" spans="1:3" x14ac:dyDescent="0.35">
      <c r="A5" t="s">
        <v>56</v>
      </c>
      <c r="B5" s="45">
        <f>COUNTIF(Result!C18:C21,"OK")</f>
        <v>0</v>
      </c>
      <c r="C5" s="45">
        <f>COUNTIF(Result!C18:C21,"NOK")</f>
        <v>0</v>
      </c>
    </row>
    <row r="6" spans="1:3" x14ac:dyDescent="0.35">
      <c r="A6" t="s">
        <v>137</v>
      </c>
      <c r="B6" s="45">
        <f>COUNTIF(Result!C26:C34,"OK")</f>
        <v>9</v>
      </c>
      <c r="C6" s="45">
        <f>COUNTIF(Result!C26:C34,"NOK")</f>
        <v>0</v>
      </c>
    </row>
    <row r="8" spans="1:3" x14ac:dyDescent="0.35">
      <c r="B8" s="45" t="s">
        <v>122</v>
      </c>
      <c r="C8" s="45" t="s">
        <v>127</v>
      </c>
    </row>
    <row r="9" spans="1:3" x14ac:dyDescent="0.35">
      <c r="A9" t="s">
        <v>146</v>
      </c>
      <c r="B9" s="45">
        <f>COUNTIF(Result!E10:E14,"OK")</f>
        <v>0</v>
      </c>
      <c r="C9" s="45">
        <f>COUNTIF(Result!E10:E14,"NOK")</f>
        <v>0</v>
      </c>
    </row>
    <row r="10" spans="1:3" x14ac:dyDescent="0.35">
      <c r="A10" t="s">
        <v>56</v>
      </c>
      <c r="B10" s="45">
        <f>COUNTIF(Result!E18:E21,"OK")</f>
        <v>0</v>
      </c>
      <c r="C10" s="45">
        <f>COUNTIF(Result!E18:E21,"NOK")</f>
        <v>0</v>
      </c>
    </row>
    <row r="11" spans="1:3" x14ac:dyDescent="0.35">
      <c r="A11" t="s">
        <v>137</v>
      </c>
      <c r="B11" s="45">
        <f>COUNTIF(Result!E26:E34,"OK")</f>
        <v>0</v>
      </c>
      <c r="C11" s="45">
        <f>COUNTIF(Result!E26:E34,"NOK")</f>
        <v>0</v>
      </c>
    </row>
    <row r="13" spans="1:3" x14ac:dyDescent="0.35">
      <c r="A13" t="s">
        <v>147</v>
      </c>
      <c r="B13">
        <f>SUM(B9:B12)</f>
        <v>0</v>
      </c>
      <c r="C13">
        <f>SUM(C9:C12)</f>
        <v>0</v>
      </c>
    </row>
  </sheetData>
  <pageMargins left="0.7" right="0.7" top="0.75" bottom="0.75" header="0.3" footer="0.3"/>
  <headerFooter>
    <oddFooter>&amp;C_x000D_&amp;1#&amp;"Calibri"&amp;8&amp;K000000 Business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489CBE0D982E064890CF4CF5984C532A" ma:contentTypeVersion="29" ma:contentTypeDescription="Create a new document." ma:contentTypeScope="" ma:versionID="ec9e1e4bf1714a726d6d63741e1e6982">
  <xsd:schema xmlns:xsd="http://www.w3.org/2001/XMLSchema" xmlns:xs="http://www.w3.org/2001/XMLSchema" xmlns:p="http://schemas.microsoft.com/office/2006/metadata/properties" xmlns:ns2="8cb4f1d2-8a47-4a96-b515-a5bcc00868ee" xmlns:ns3="001dbb14-96d2-41a1-8240-e36783791326" targetNamespace="http://schemas.microsoft.com/office/2006/metadata/properties" ma:root="true" ma:fieldsID="bcf86f46a63bc5705c84e5a1277c15f1" ns2:_="" ns3:_="">
    <xsd:import namespace="8cb4f1d2-8a47-4a96-b515-a5bcc00868ee"/>
    <xsd:import namespace="001dbb14-96d2-41a1-8240-e3678379132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Owner_x0020_Role" minOccurs="0"/>
                <xsd:element ref="ns3:MediaServiceAutoKeyPoints" minOccurs="0"/>
                <xsd:element ref="ns3:MediaServiceKeyPoints" minOccurs="0"/>
                <xsd:element ref="ns2:Document_x0020_Type" minOccurs="0"/>
                <xsd:element ref="ns2:Location_x0020_Scope" minOccurs="0"/>
                <xsd:element ref="ns2:ISO_x0020_9001_x0020__x002f__x0020_IATF_x0020_16949" minOccurs="0"/>
                <xsd:element ref="ns2:ISO_x0020_14001" minOccurs="0"/>
                <xsd:element ref="ns2:ISO_x0020_45001" minOccurs="0"/>
                <xsd:element ref="ns3:haa9cd4e71374ac29a3d0acfaa9667b5" minOccurs="0"/>
                <xsd:element ref="ns2:TaxCatchAll" minOccurs="0"/>
                <xsd:element ref="ns3:Change_x0020_Description" minOccurs="0"/>
                <xsd:element ref="ns3:Document_x0020_Version" minOccurs="0"/>
                <xsd:element ref="ns3:Approval_x0020_History" minOccurs="0"/>
                <xsd:element ref="ns3:Approval_x0020_Summary" minOccurs="0"/>
                <xsd:element ref="ns2:SharedWithUsers" minOccurs="0"/>
                <xsd:element ref="ns2:SharedWithDetails" minOccurs="0"/>
                <xsd:element ref="ns3:Source_x0020_Container" minOccurs="0"/>
                <xsd:element ref="ns3:Published_x0020_Date" minOccurs="0"/>
                <xsd:element ref="ns3:MediaServiceObjectDetectorVersions" minOccurs="0"/>
                <xsd:element ref="ns2:TISAX" minOccurs="0"/>
                <xsd:element ref="ns3:DataPrivacy" minOccurs="0"/>
                <xsd:element ref="ns3:Link"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b4f1d2-8a47-4a96-b515-a5bcc00868e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Owner_x0020_Role" ma:index="13" nillable="true" ma:displayName="Owner Role" ma:format="Dropdown" ma:internalName="Owner_x0020_Role">
      <xsd:simpleType>
        <xsd:restriction base="dms:Choice">
          <xsd:enumeration value="Application Management OEGR Medical Segment"/>
          <xsd:enumeration value="CEO"/>
          <xsd:enumeration value="CFO OEGR"/>
          <xsd:enumeration value="CRM manager"/>
          <xsd:enumeration value="CTO OEGR"/>
          <xsd:enumeration value="Executive Board"/>
          <xsd:enumeration value="Finance"/>
          <xsd:enumeration value="Global CAD/PLM Systems Manager"/>
          <xsd:enumeration value="Global Machine Management"/>
          <xsd:enumeration value="Global PPE"/>
          <xsd:enumeration value="Global Product Quality"/>
          <xsd:enumeration value="Global Supplier Development"/>
          <xsd:enumeration value="Head Corporate Marketing OEGR"/>
          <xsd:enumeration value="Head Engineering OEGR"/>
          <xsd:enumeration value="Head Enterprise Applications Oetiker Group"/>
          <xsd:enumeration value="Head HR OEGR"/>
          <xsd:enumeration value="Head KAM Medical Sales"/>
          <xsd:enumeration value="Head KAM Management Occupant Safety"/>
          <xsd:enumeration value="Head Logistics EMEA"/>
          <xsd:enumeration value="Head Procurement OEGR"/>
          <xsd:enumeration value="Head Product Marketing"/>
          <xsd:enumeration value="Head Product Quality OEGR"/>
          <xsd:enumeration value="Head Program management OEGR"/>
          <xsd:enumeration value="Head Quality &amp; HSE OEGR"/>
          <xsd:enumeration value="Head R&amp;D Center of Competence Clamps &amp; Rings"/>
          <xsd:enumeration value="Head R&amp;D Center of Competence Quick Connectors"/>
          <xsd:enumeration value="Head R&amp;D Center of Competence V-Clamps &amp; Straps Oetiker Group"/>
          <xsd:enumeration value="Head R&amp;D Governance OEGR"/>
          <xsd:enumeration value="Head R&amp;D PPD Services Clamps &amp; Rings Oetiker Group"/>
          <xsd:enumeration value="Head R&amp;D Project CSE AAT OEGR"/>
          <xsd:enumeration value="Head R&amp;D Standards &amp; Systems Oetiker Group"/>
          <xsd:enumeration value="Head R&amp;D Test Center Clamps &amp; Rings Oetiker Group"/>
          <xsd:enumeration value="Head Sales Operations Quick Connectors OEGR"/>
          <xsd:enumeration value="Head Strategic Marketing OEGR"/>
          <xsd:enumeration value="Head Technical Customer Support EMEA"/>
          <xsd:enumeration value="Head R&amp;D OEGR"/>
          <xsd:enumeration value="Information Technology"/>
          <xsd:enumeration value="Manager Global PPE"/>
          <xsd:enumeration value="Manager Product and Process Engineering / FMEA"/>
          <xsd:enumeration value="Materials Engineer"/>
          <xsd:enumeration value="OPS Coordinator"/>
          <xsd:enumeration value="People and Leadership Development"/>
          <xsd:enumeration value="Production Director OEGR"/>
          <xsd:enumeration value="Project Engineer Product &amp; Process Development"/>
        </xsd:restriction>
      </xsd:simpleType>
    </xsd:element>
    <xsd:element name="Document_x0020_Type" ma:index="16" nillable="true" ma:displayName="Document Type" ma:format="Dropdown" ma:internalName="Document_x0020_Type">
      <xsd:simpleType>
        <xsd:restriction base="dms:Choice">
          <xsd:enumeration value="F - Forms"/>
          <xsd:enumeration value="G - Global Policies"/>
          <xsd:enumeration value="I - Instructions (general)"/>
          <xsd:enumeration value="M - Process Maps"/>
          <xsd:enumeration value="MM - Management Manual"/>
          <xsd:enumeration value="MMWI - Machine Maintenance Work Instructions"/>
          <xsd:enumeration value="P - Procedures"/>
          <xsd:enumeration value="PWI - Process Work Instructions"/>
          <xsd:enumeration value="S - Standards"/>
          <xsd:enumeration value="TMWI - Tool Maintenance Work Instructions"/>
          <xsd:enumeration value="TSI - Troubleshooting Instructions"/>
        </xsd:restriction>
      </xsd:simpleType>
    </xsd:element>
    <xsd:element name="Location_x0020_Scope" ma:index="17" nillable="true" ma:displayName="Location Scope" ma:format="Dropdown" ma:indexed="true" ma:internalName="Location_x0020_Scope">
      <xsd:simpleType>
        <xsd:restriction base="dms:Choice">
          <xsd:enumeration value="OEGR"/>
          <xsd:enumeration value="ALLERT"/>
          <xsd:enumeration value="AMER"/>
          <xsd:enumeration value="HOE"/>
          <xsd:enumeration value="HOH"/>
          <xsd:enumeration value="OCDN"/>
          <xsd:enumeration value="OCH"/>
          <xsd:enumeration value="OEC"/>
          <xsd:enumeration value="OEI"/>
          <xsd:enumeration value="OLT"/>
          <xsd:enumeration value="ONY"/>
          <xsd:enumeration value="OPL"/>
          <xsd:enumeration value="OSW"/>
          <xsd:enumeration value="OTC"/>
          <xsd:enumeration value="OUS"/>
        </xsd:restriction>
      </xsd:simpleType>
    </xsd:element>
    <xsd:element name="ISO_x0020_9001_x0020__x002f__x0020_IATF_x0020_16949" ma:index="18" nillable="true" ma:displayName="ISO 9001 / IATF 16949" ma:format="Dropdown" ma:internalName="ISO_x0020_9001_x0020__x002F__x0020_IATF_x0020_16949">
      <xsd:simpleType>
        <xsd:restriction base="dms:Choice">
          <xsd:enumeration value="4.1 Understanding the organization and its context"/>
          <xsd:enumeration value="4.2 Understanding the needs and expectations of interested parties"/>
          <xsd:enumeration value="4.3 Determining the scope of the quality management system"/>
          <xsd:enumeration value="4.4 Quality management system and its processes"/>
          <xsd:enumeration value="5.1 Leadership and commitment"/>
          <xsd:enumeration value="5.2 Policy"/>
          <xsd:enumeration value="5.3 Organizational roles, responsibilities and authorities"/>
          <xsd:enumeration value="6.1 Actions to address risks and opportunities"/>
          <xsd:enumeration value="6.2 Quality objectives and planning to achieve them"/>
          <xsd:enumeration value="6.3 Planning of changes"/>
          <xsd:enumeration value="7.1 Resources"/>
          <xsd:enumeration value="7.2 Competence"/>
          <xsd:enumeration value="7.3 Awareness"/>
          <xsd:enumeration value="7.4 Communication"/>
          <xsd:enumeration value="7.5 Document information"/>
          <xsd:enumeration value="8.1 Operational planning and control"/>
          <xsd:enumeration value="8.2 Requirements for products and services"/>
          <xsd:enumeration value="8.3 Design and development of products and services"/>
          <xsd:enumeration value="8.4 Control of externally provided processes, products and services"/>
          <xsd:enumeration value="8.5 Production and service provision"/>
          <xsd:enumeration value="8.6 Release of products and services"/>
          <xsd:enumeration value="8.7 Control of nonconforming outputs"/>
          <xsd:enumeration value="9.1 Monitoring, measurement, analysis and evaluation"/>
          <xsd:enumeration value="9.2 Internal Audit"/>
          <xsd:enumeration value="9.3 Management review"/>
          <xsd:enumeration value="10.1 Improvement"/>
          <xsd:enumeration value="10.2 Nonconformity and corrective action"/>
          <xsd:enumeration value="10.3 Continual improvement"/>
        </xsd:restriction>
      </xsd:simpleType>
    </xsd:element>
    <xsd:element name="ISO_x0020_14001" ma:index="19" nillable="true" ma:displayName="ISO 14001" ma:format="Dropdown" ma:internalName="ISO_x0020_14001">
      <xsd:simpleType>
        <xsd:restriction base="dms:Choice">
          <xsd:enumeration value="4.1 Understanding the organization and its context"/>
          <xsd:enumeration value="4.2 Understanding the needs and expectations of interested parties"/>
          <xsd:enumeration value="4.3 Determining the Scope of the Environmental Management System"/>
          <xsd:enumeration value="4.4 Environmental Management System"/>
          <xsd:enumeration value="5.1 Leadership and commitment"/>
          <xsd:enumeration value="5.2 Environmental Policy"/>
          <xsd:enumeration value="5.3 Organizational roles, responsibilities and authorities"/>
          <xsd:enumeration value="6.1 Actions to address risks and opportunities"/>
          <xsd:enumeration value="6.2 Environmental Objective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ISO_x0020_45001" ma:index="20" nillable="true" ma:displayName="ISO 45001" ma:format="Dropdown" ma:internalName="ISO_x0020_45001">
      <xsd:simpleType>
        <xsd:restriction base="dms:Choice">
          <xsd:enumeration value="4.1 Understanding the organization and its context"/>
          <xsd:enumeration value="4.2 Understanding the needs and expectations of interested parties"/>
          <xsd:enumeration value="4.3 Determining the scope of the OH&amp;S management system"/>
          <xsd:enumeration value="4.4 OH&amp;S management system"/>
          <xsd:enumeration value="5.1 Leadership and commitment"/>
          <xsd:enumeration value="5.2 OH&amp;S Policy"/>
          <xsd:enumeration value="5.3 Organizational roles, responsibilities and authorities"/>
          <xsd:enumeration value="5.4 Consultation and participation of workers"/>
          <xsd:enumeration value="6.1 Actions to address risks and opportunities"/>
          <xsd:enumeration value="6.2 OH&amp;S objectives and planning to achieve them"/>
          <xsd:enumeration value="7.1 Resources"/>
          <xsd:enumeration value="7.2 Competence"/>
          <xsd:enumeration value="7.3 Awareness"/>
          <xsd:enumeration value="7.4 Communication"/>
          <xsd:enumeration value="7.5 Document information"/>
          <xsd:enumeration value="8.1 Operational planning and control"/>
          <xsd:enumeration value="8.2 Emergency preparedness and response"/>
          <xsd:enumeration value="9.1 Monitoring, measurement, analysis and evaluation"/>
          <xsd:enumeration value="9.2 Internal Audit"/>
          <xsd:enumeration value="9.3 Management review"/>
          <xsd:enumeration value="10.1 Improvement"/>
          <xsd:enumeration value="10.2 Incident, nonconformity and corrective action"/>
          <xsd:enumeration value="10.3 Continual improvement"/>
        </xsd:restriction>
      </xsd:simpleType>
    </xsd:element>
    <xsd:element name="TaxCatchAll" ma:index="23" nillable="true" ma:displayName="Taxonomy Catch All Column" ma:hidden="true" ma:list="{3d44d6b7-3505-4d8f-becf-baeaada409b3}" ma:internalName="TaxCatchAll" ma:showField="CatchAllData" ma:web="8cb4f1d2-8a47-4a96-b515-a5bcc00868ee">
      <xsd:complexType>
        <xsd:complexContent>
          <xsd:extension base="dms:MultiChoiceLookup">
            <xsd:sequence>
              <xsd:element name="Value" type="dms:Lookup" maxOccurs="unbounded" minOccurs="0" nillable="true"/>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element name="TISAX" ma:index="33" nillable="true" ma:displayName="TISAX" ma:format="Dropdown" ma:internalName="TISAX">
      <xsd:simpleType>
        <xsd:restriction base="dms:Choice">
          <xsd:enumeration value="1 IS Policies and Organization"/>
          <xsd:enumeration value="1.1 Information Security Policies"/>
          <xsd:enumeration value="1.1.1 Information Security Policies"/>
          <xsd:enumeration value="1.2 Organization of Information Security"/>
          <xsd:enumeration value="1.2.1 ISMS"/>
          <xsd:enumeration value="1.2.2 Roles &amp; Responsibilities"/>
          <xsd:enumeration value="1.2.3 Project Management"/>
          <xsd:enumeration value="1.2.4 External Service Responsibilities"/>
          <xsd:enumeration value="1.3 Asset Management"/>
          <xsd:enumeration value="1.3.1 Asset Management"/>
          <xsd:enumeration value="1.3.2 Asset Classification"/>
          <xsd:enumeration value="1.3.3 External Service Release"/>
          <xsd:enumeration value="1.4 Information Security Risk Management"/>
          <xsd:enumeration value="1.4.1 Information Security Risk Management"/>
          <xsd:enumeration value="1.5 Assessments"/>
          <xsd:enumeration value="1.5.1 Internal Reviews"/>
          <xsd:enumeration value="1.5.2 External Audits"/>
          <xsd:enumeration value="1.6 Incident Management"/>
          <xsd:enumeration value="1.6.1 Incident Management"/>
          <xsd:enumeration value="2 Human Resources"/>
          <xsd:enumeration value="2.1.1 Suitability of Employees"/>
          <xsd:enumeration value="2.1.2 Employee Contracts"/>
          <xsd:enumeration value="2.1.3 Employee Awareness"/>
          <xsd:enumeration value="2.1.4 Teleworking"/>
          <xsd:enumeration value="3 Physical Security and Business Continuity"/>
          <xsd:enumeration value="3.1.1 Security Zones"/>
          <xsd:enumeration value="3.1.2 Exceptional Situations"/>
          <xsd:enumeration value="3.1.3 Supporting Assets"/>
          <xsd:enumeration value="3.1.4 Mobile IT Devices and Data"/>
          <xsd:enumeration value="4 Identity and Access Management"/>
          <xsd:enumeration value="4.1 Identity Management"/>
          <xsd:enumeration value="4.1.1 Identification Means"/>
          <xsd:enumeration value="4.1.2 User Access"/>
          <xsd:enumeration value="4.1.3 User Accounts"/>
          <xsd:enumeration value="4.2 Access Management"/>
          <xsd:enumeration value="4.2.1 User Access Rights"/>
          <xsd:enumeration value="5 IT Security / Cyber Security"/>
          <xsd:enumeration value="5.1 Cryptography"/>
          <xsd:enumeration value="5.1.1 Cryptographic Procedures"/>
          <xsd:enumeration value="5.1.2 Information Transport"/>
          <xsd:enumeration value="5.2 Operations Security"/>
          <xsd:enumeration value="5.2.1 Change Management"/>
          <xsd:enumeration value="5.2.2 Separation of stages"/>
          <xsd:enumeration value="5.2.3 Malware Protection"/>
          <xsd:enumeration value="5.2.4 Event Logging"/>
          <xsd:enumeration value="5.2.5 Vulnerabilities"/>
          <xsd:enumeration value="5.2.6 System Audits"/>
          <xsd:enumeration value="5.2.7 Network Management"/>
          <xsd:enumeration value="5.3 Systems Acquisitions, Requirement Management and Development"/>
          <xsd:enumeration value="5.3.1 Systems Acquisition &amp; Development"/>
          <xsd:enumeration value="5.3.2 Network Services"/>
          <xsd:enumeration value="5.3.3 Cloud Return &amp; Removal"/>
          <xsd:enumeration value="5.3.4 Cloud Segregation"/>
          <xsd:enumeration value="6 Supplier Relationships"/>
          <xsd:enumeration value="6.1.1 Suppliers"/>
          <xsd:enumeration value="6.1.2 Non-Disclosure"/>
          <xsd:enumeration value="7 Compliance"/>
          <xsd:enumeration value="7.1.1 Compliance"/>
          <xsd:enumeration value="7.1.2 Personal Data"/>
        </xsd:restriction>
      </xsd:simpleType>
    </xsd:element>
  </xsd:schema>
  <xsd:schema xmlns:xsd="http://www.w3.org/2001/XMLSchema" xmlns:xs="http://www.w3.org/2001/XMLSchema" xmlns:dms="http://schemas.microsoft.com/office/2006/documentManagement/types" xmlns:pc="http://schemas.microsoft.com/office/infopath/2007/PartnerControls" targetNamespace="001dbb14-96d2-41a1-8240-e3678379132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haa9cd4e71374ac29a3d0acfaa9667b5" ma:index="22" nillable="true" ma:taxonomy="true" ma:internalName="haa9cd4e71374ac29a3d0acfaa9667b5" ma:taxonomyFieldName="Processes" ma:displayName="Processes" ma:default="" ma:fieldId="{1aa9cd4e-7137-4ac2-9a3d-0acfaa9667b5}" ma:sspId="a5e274a5-12cc-47da-a166-51fb6ae87e14" ma:termSetId="26626749-55df-47fe-a100-3fdda9f43cc7" ma:anchorId="00000000-0000-0000-0000-000000000000" ma:open="false" ma:isKeyword="false">
      <xsd:complexType>
        <xsd:sequence>
          <xsd:element ref="pc:Terms" minOccurs="0" maxOccurs="1"/>
        </xsd:sequence>
      </xsd:complexType>
    </xsd:element>
    <xsd:element name="Change_x0020_Description" ma:index="24" nillable="true" ma:displayName="Change Description" ma:description="The changes that were made for this release." ma:internalName="Change_x0020_Description">
      <xsd:simpleType>
        <xsd:restriction base="dms:Note">
          <xsd:maxLength value="255"/>
        </xsd:restriction>
      </xsd:simpleType>
    </xsd:element>
    <xsd:element name="Document_x0020_Version" ma:index="25" nillable="true" ma:displayName="Document Version" ma:internalName="Document_x0020_Version" ma:percentage="FALSE">
      <xsd:simpleType>
        <xsd:restriction base="dms:Number"/>
      </xsd:simpleType>
    </xsd:element>
    <xsd:element name="Approval_x0020_History" ma:index="26" nillable="true" ma:displayName="Approval History" ma:indexed="true" ma:internalName="Approval_x0020_History">
      <xsd:simpleType>
        <xsd:restriction base="dms:Text">
          <xsd:maxLength value="255"/>
        </xsd:restriction>
      </xsd:simpleType>
    </xsd:element>
    <xsd:element name="Approval_x0020_Summary" ma:index="27" nillable="true" ma:displayName="Approval Summary" ma:internalName="Approval_x0020_Summary">
      <xsd:simpleType>
        <xsd:restriction base="dms:Note"/>
      </xsd:simpleType>
    </xsd:element>
    <xsd:element name="Source_x0020_Container" ma:index="30" nillable="true" ma:displayName="Source Container" ma:internalName="Source_x0020_Container">
      <xsd:simpleType>
        <xsd:restriction base="dms:Text">
          <xsd:maxLength value="255"/>
        </xsd:restriction>
      </xsd:simpleType>
    </xsd:element>
    <xsd:element name="Published_x0020_Date" ma:index="31" nillable="true" ma:displayName="Published Date" ma:format="DateOnly" ma:internalName="Published_x0020_Date">
      <xsd:simpleType>
        <xsd:restriction base="dms:DateTime"/>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DataPrivacy" ma:index="34" nillable="true" ma:displayName="DataPrivacy" ma:default="0" ma:internalName="DataPrivacy">
      <xsd:simpleType>
        <xsd:restriction base="dms:Boolean"/>
      </xsd:simpleType>
    </xsd:element>
    <xsd:element name="Link" ma:index="35" nillable="true" ma:displayName="Link" ma:description="Link to open doc but needs JSON formatting." ma:internalName="Link">
      <xsd:simpleType>
        <xsd:restriction base="dms:Text">
          <xsd:maxLength value="255"/>
        </xsd:restriction>
      </xsd:simpleType>
    </xsd:element>
    <xsd:element name="MediaServiceSearchProperties" ma:index="3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ocument_x0020_Version xmlns="001dbb14-96d2-41a1-8240-e36783791326">2</Document_x0020_Version>
    <ISO_x0020_14001 xmlns="8cb4f1d2-8a47-4a96-b515-a5bcc00868ee" xsi:nil="true"/>
    <Document_x0020_Type xmlns="8cb4f1d2-8a47-4a96-b515-a5bcc00868ee">F - Forms</Document_x0020_Type>
    <Location_x0020_Scope xmlns="8cb4f1d2-8a47-4a96-b515-a5bcc00868ee">OEGR</Location_x0020_Scope>
    <Change_x0020_Description xmlns="001dbb14-96d2-41a1-8240-e36783791326">General Info Tab: Added in HSE Manager and ISO 45001 question.
Management System Tab: Added If the plant is not certified to ISO 45001 questions.
Health &amp; Safety Req Tab: Added as new tab"
</Change_x0020_Description>
    <ISO_x0020_45001 xmlns="8cb4f1d2-8a47-4a96-b515-a5bcc00868ee" xsi:nil="true"/>
    <Approval_x0020_History xmlns="001dbb14-96d2-41a1-8240-e36783791326">08585848339008055629403812448CU10</Approval_x0020_History>
    <TaxCatchAll xmlns="8cb4f1d2-8a47-4a96-b515-a5bcc00868ee">
      <Value>47</Value>
    </TaxCatchAll>
    <Link xmlns="001dbb14-96d2-41a1-8240-e36783791326" xsi:nil="true"/>
    <TISAX xmlns="8cb4f1d2-8a47-4a96-b515-a5bcc00868ee" xsi:nil="true"/>
    <DataPrivacy xmlns="001dbb14-96d2-41a1-8240-e36783791326">false</DataPrivacy>
    <Source_x0020_Container xmlns="001dbb14-96d2-41a1-8240-e36783791326">Procurement</Source_x0020_Container>
    <ISO_x0020_9001_x0020__x002f__x0020_IATF_x0020_16949 xmlns="8cb4f1d2-8a47-4a96-b515-a5bcc00868ee">8.4 Control of externally provided processes, products and services</ISO_x0020_9001_x0020__x002f__x0020_IATF_x0020_16949>
    <Owner_x0020_Role xmlns="8cb4f1d2-8a47-4a96-b515-a5bcc00868ee">Head Procurement OEGR</Owner_x0020_Role>
    <haa9cd4e71374ac29a3d0acfaa9667b5 xmlns="001dbb14-96d2-41a1-8240-e36783791326">
      <Terms xmlns="http://schemas.microsoft.com/office/infopath/2007/PartnerControls">
        <TermInfo xmlns="http://schemas.microsoft.com/office/infopath/2007/PartnerControls">
          <TermName xmlns="http://schemas.microsoft.com/office/infopath/2007/PartnerControls">Supplier Selection ＆ Approval</TermName>
          <TermId xmlns="http://schemas.microsoft.com/office/infopath/2007/PartnerControls">8849b2e9-a802-43da-99c2-4b7a9bd18348</TermId>
        </TermInfo>
      </Terms>
    </haa9cd4e71374ac29a3d0acfaa9667b5>
    <Published_x0020_Date xmlns="001dbb14-96d2-41a1-8240-e36783791326">2024-07-04T10:05:02+00:00</Published_x0020_Date>
    <Approval_x0020_Summary xmlns="001dbb14-96d2-41a1-8240-e36783791326">Approval v2.3 by:
Markus.Mueller@oetiker.com
Changes:
General Info Tab: Added in HSE Manager and ISO 45001 question.
Management System Tab: Added If the plant is not certified to ISO 45001 questions.
Health &amp; Safety Req Tab: Added as new tab"
----------------------------------------
Approval v1.11 by:
Markus.Mueller@oetiker.com
Changes:
General Info Tab: Added in HSE Manager and ISO 45001 question.
Management System Tab: Added If the plant is not certified to ISO 45001 questions.
Health &amp; Safety Req Tab: Added as new tab"
----------------------------------------
Approval v0.3 by:
Andreas.Forslund@oetiker.com
Changes:
Initial release
----------------------------------------
</Approval_x0020_Summary>
    <SharedWithUsers xmlns="8cb4f1d2-8a47-4a96-b515-a5bcc00868ee">
      <UserInfo>
        <DisplayName/>
        <AccountId xsi:nil="true"/>
        <AccountType/>
      </UserInfo>
    </SharedWithUsers>
    <_dlc_DocId xmlns="8cb4f1d2-8a47-4a96-b515-a5bcc00868ee">OMSID-205665993-921</_dlc_DocId>
    <_dlc_DocIdUrl xmlns="8cb4f1d2-8a47-4a96-b515-a5bcc00868ee">
      <Url>https://oegr.sharepoint.com/sites/OMS_DocumentCenter/_layouts/15/DocIdRedir.aspx?ID=OMSID-205665993-921</Url>
      <Description>OMSID-205665993-921</Description>
    </_dlc_DocIdUrl>
  </documentManagement>
</p:properties>
</file>

<file path=customXml/itemProps1.xml><?xml version="1.0" encoding="utf-8"?>
<ds:datastoreItem xmlns:ds="http://schemas.openxmlformats.org/officeDocument/2006/customXml" ds:itemID="{E070FDDF-143A-44D4-AFDE-EF7B52512695}">
  <ds:schemaRefs>
    <ds:schemaRef ds:uri="http://schemas.microsoft.com/sharepoint/events"/>
  </ds:schemaRefs>
</ds:datastoreItem>
</file>

<file path=customXml/itemProps2.xml><?xml version="1.0" encoding="utf-8"?>
<ds:datastoreItem xmlns:ds="http://schemas.openxmlformats.org/officeDocument/2006/customXml" ds:itemID="{ADDBC03F-B9C8-4895-AF91-6DA0A2C6F48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cb4f1d2-8a47-4a96-b515-a5bcc00868ee"/>
    <ds:schemaRef ds:uri="001dbb14-96d2-41a1-8240-e367837913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890B2A4-F6BB-4A0F-8C04-DA9DA6A6011D}">
  <ds:schemaRefs>
    <ds:schemaRef ds:uri="http://schemas.microsoft.com/sharepoint/v3/contenttype/forms"/>
  </ds:schemaRefs>
</ds:datastoreItem>
</file>

<file path=customXml/itemProps4.xml><?xml version="1.0" encoding="utf-8"?>
<ds:datastoreItem xmlns:ds="http://schemas.openxmlformats.org/officeDocument/2006/customXml" ds:itemID="{E46F1379-1B12-443D-9083-CC8A1FCFEF8E}">
  <ds:schemaRefs>
    <ds:schemaRef ds:uri="http://schemas.microsoft.com/office/2006/metadata/properties"/>
    <ds:schemaRef ds:uri="http://schemas.microsoft.com/office/infopath/2007/PartnerControls"/>
    <ds:schemaRef ds:uri="001dbb14-96d2-41a1-8240-e36783791326"/>
    <ds:schemaRef ds:uri="8cb4f1d2-8a47-4a96-b515-a5bcc00868e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General Info</vt:lpstr>
      <vt:lpstr>Instruction</vt:lpstr>
      <vt:lpstr>Management System</vt:lpstr>
      <vt:lpstr>Environmental req.</vt:lpstr>
      <vt:lpstr>Health &amp; Safety req.</vt:lpstr>
      <vt:lpstr>Rev History</vt:lpstr>
      <vt:lpstr>Result</vt:lpstr>
      <vt:lpstr>Revision</vt:lpstr>
      <vt:lpstr>Blad2</vt:lpstr>
      <vt:lpstr>'Environmental req.'!Print_Area</vt:lpstr>
      <vt:lpstr>'Health &amp; Safety req.'!Print_Area</vt:lpstr>
      <vt:lpstr>'Environmental req.'!Print_Titles</vt:lpstr>
      <vt:lpstr>'Health &amp; Safety req.'!Print_Titles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Self Assessment for SERVICE SUPPLIERS</dc:title>
  <dc:subject/>
  <dc:creator>Forslund, Andreas</dc:creator>
  <cp:keywords/>
  <dc:description/>
  <cp:lastModifiedBy>Ana López</cp:lastModifiedBy>
  <cp:revision/>
  <dcterms:created xsi:type="dcterms:W3CDTF">2018-03-06T17:10:41Z</dcterms:created>
  <dcterms:modified xsi:type="dcterms:W3CDTF">2025-05-08T10:59:49Z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0x010100489CBE0D982E064890CF4CF5984C532A</vt:lpwstr>
  </property>
  <property fmtid="{D5CDD505-2E9C-101B-9397-08002B2CF9AE}" pid="3" name="Processes">
    <vt:lpwstr>47;#Supplier Selection ＆ Approval|8849b2e9-a802-43da-99c2-4b7a9bd18348</vt:lpwstr>
  </property>
  <property fmtid="{D5CDD505-2E9C-101B-9397-08002B2CF9AE}" pid="4" name="Owner Role">
    <vt:lpwstr>Head Procurement OEGR</vt:lpwstr>
  </property>
  <property fmtid="{D5CDD505-2E9C-101B-9397-08002B2CF9AE}" pid="5" name="MSIP_Label_96457382-6bd5-405f-8d52-03dd3fb7514e_Enabled">
    <vt:lpwstr>true</vt:lpwstr>
  </property>
  <property fmtid="{D5CDD505-2E9C-101B-9397-08002B2CF9AE}" pid="6" name="MSIP_Label_96457382-6bd5-405f-8d52-03dd3fb7514e_SetDate">
    <vt:lpwstr>2024-04-01T15:18:11Z</vt:lpwstr>
  </property>
  <property fmtid="{D5CDD505-2E9C-101B-9397-08002B2CF9AE}" pid="7" name="MSIP_Label_96457382-6bd5-405f-8d52-03dd3fb7514e_Method">
    <vt:lpwstr>Standard</vt:lpwstr>
  </property>
  <property fmtid="{D5CDD505-2E9C-101B-9397-08002B2CF9AE}" pid="8" name="MSIP_Label_96457382-6bd5-405f-8d52-03dd3fb7514e_Name">
    <vt:lpwstr>Business Use Only</vt:lpwstr>
  </property>
  <property fmtid="{D5CDD505-2E9C-101B-9397-08002B2CF9AE}" pid="9" name="MSIP_Label_96457382-6bd5-405f-8d52-03dd3fb7514e_SiteId">
    <vt:lpwstr>f55f2d8b-7166-4bce-9fba-d0becc7989f2</vt:lpwstr>
  </property>
  <property fmtid="{D5CDD505-2E9C-101B-9397-08002B2CF9AE}" pid="10" name="MSIP_Label_96457382-6bd5-405f-8d52-03dd3fb7514e_ActionId">
    <vt:lpwstr>8eb06268-640a-4b6b-845e-079f2c794b8d</vt:lpwstr>
  </property>
  <property fmtid="{D5CDD505-2E9C-101B-9397-08002B2CF9AE}" pid="11" name="MSIP_Label_96457382-6bd5-405f-8d52-03dd3fb7514e_ContentBits">
    <vt:lpwstr>2</vt:lpwstr>
  </property>
  <property fmtid="{D5CDD505-2E9C-101B-9397-08002B2CF9AE}" pid="12" name="Order">
    <vt:r8>700</vt:r8>
  </property>
  <property fmtid="{D5CDD505-2E9C-101B-9397-08002B2CF9AE}" pid="13" name="xd_ProgID">
    <vt:lpwstr/>
  </property>
  <property fmtid="{D5CDD505-2E9C-101B-9397-08002B2CF9AE}" pid="14" name="l74825dc06584813b80737a627627b7d">
    <vt:lpwstr>Supplier Selection ＆ Approval|8849b2e9-a802-43da-99c2-4b7a9bd18348</vt:lpwstr>
  </property>
  <property fmtid="{D5CDD505-2E9C-101B-9397-08002B2CF9AE}" pid="15" name="ComplianceAssetId">
    <vt:lpwstr/>
  </property>
  <property fmtid="{D5CDD505-2E9C-101B-9397-08002B2CF9AE}" pid="16" name="TemplateUrl">
    <vt:lpwstr/>
  </property>
  <property fmtid="{D5CDD505-2E9C-101B-9397-08002B2CF9AE}" pid="17" name="_ExtendedDescription">
    <vt:lpwstr/>
  </property>
  <property fmtid="{D5CDD505-2E9C-101B-9397-08002B2CF9AE}" pid="18" name="TriggerFlowInfo">
    <vt:lpwstr/>
  </property>
  <property fmtid="{D5CDD505-2E9C-101B-9397-08002B2CF9AE}" pid="19" name="Only Use Include Routing">
    <vt:bool>false</vt:bool>
  </property>
  <property fmtid="{D5CDD505-2E9C-101B-9397-08002B2CF9AE}" pid="20" name="xd_Signature">
    <vt:bool>false</vt:bool>
  </property>
  <property fmtid="{D5CDD505-2E9C-101B-9397-08002B2CF9AE}" pid="21" name="_dlc_DocIdItemGuid">
    <vt:lpwstr>cc9b74b2-8cc3-4464-a2cc-07a99f01f790</vt:lpwstr>
  </property>
</Properties>
</file>